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6990" windowWidth="21840" windowHeight="5715" activeTab="4"/>
  </bookViews>
  <sheets>
    <sheet name="Listado de Indicadores" sheetId="19" r:id="rId1"/>
    <sheet name="001" sheetId="10" r:id="rId2"/>
    <sheet name="002" sheetId="11" r:id="rId3"/>
    <sheet name="003" sheetId="12" r:id="rId4"/>
    <sheet name="004" sheetId="13" r:id="rId5"/>
    <sheet name="005" sheetId="14" r:id="rId6"/>
    <sheet name="Hoja1" sheetId="21" r:id="rId7"/>
    <sheet name="006" sheetId="15" r:id="rId8"/>
    <sheet name="007" sheetId="16" r:id="rId9"/>
    <sheet name="008" sheetId="17" r:id="rId10"/>
    <sheet name="009" sheetId="18" r:id="rId11"/>
    <sheet name="010" sheetId="20" r:id="rId12"/>
  </sheet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'005'!$A$1:$L$106</definedName>
    <definedName name="_xlnm.Print_Area" localSheetId="7">'006'!$A$1:$M$78</definedName>
    <definedName name="_xlnm.Print_Area" localSheetId="8">'007'!$A$1:$L$18</definedName>
    <definedName name="_xlnm.Print_Area" localSheetId="9">'008'!$A$1:$L$18</definedName>
    <definedName name="_xlnm.Print_Area" localSheetId="10">'009'!$A$1:$L$18</definedName>
    <definedName name="_xlnm.Print_Area" localSheetId="11">'010'!$A$1:$L$18</definedName>
    <definedName name="_xlnm.Print_Titles" localSheetId="5">'005'!$1:$14</definedName>
    <definedName name="_xlnm.Print_Titles" localSheetId="7">'006'!$1:$14</definedName>
  </definedNames>
  <calcPr calcId="124519"/>
</workbook>
</file>

<file path=xl/calcChain.xml><?xml version="1.0" encoding="utf-8"?>
<calcChain xmlns="http://schemas.openxmlformats.org/spreadsheetml/2006/main">
  <c r="D15" i="15"/>
  <c r="D16" s="1"/>
  <c r="D17" s="1"/>
  <c r="D18" s="1"/>
  <c r="D19" s="1"/>
  <c r="D20" s="1"/>
  <c r="D21" s="1"/>
  <c r="D22" s="1"/>
  <c r="D23" s="1"/>
  <c r="D24" s="1"/>
  <c r="D25" s="1"/>
  <c r="D26" s="1"/>
  <c r="E26"/>
  <c r="E25"/>
  <c r="E24"/>
  <c r="E23"/>
  <c r="F23" s="1"/>
  <c r="E22"/>
  <c r="F22" s="1"/>
  <c r="E21"/>
  <c r="F21"/>
  <c r="E20"/>
  <c r="F20"/>
  <c r="E19"/>
  <c r="E26" i="14"/>
  <c r="E25"/>
  <c r="E24"/>
  <c r="E23"/>
  <c r="E15"/>
  <c r="F15" s="1"/>
  <c r="F16" s="1"/>
  <c r="E17"/>
  <c r="D15"/>
  <c r="D16" s="1"/>
  <c r="D17" s="1"/>
  <c r="D18" s="1"/>
  <c r="D19" s="1"/>
  <c r="D20" s="1"/>
  <c r="D21" s="1"/>
  <c r="D22" s="1"/>
  <c r="D23" s="1"/>
  <c r="D24" s="1"/>
  <c r="E18"/>
  <c r="F19" s="1"/>
  <c r="E19"/>
  <c r="E20"/>
  <c r="F20"/>
  <c r="E21"/>
  <c r="F22"/>
  <c r="E22"/>
  <c r="D18" i="13"/>
  <c r="D16"/>
  <c r="D17"/>
  <c r="D15"/>
  <c r="D16" i="12"/>
  <c r="D17"/>
  <c r="D18"/>
  <c r="D15"/>
  <c r="B2" i="19"/>
  <c r="F21" i="14"/>
  <c r="D16" i="10"/>
  <c r="D17"/>
  <c r="D18"/>
  <c r="D19"/>
  <c r="D20"/>
  <c r="D21"/>
  <c r="D22"/>
  <c r="D23"/>
  <c r="D24"/>
  <c r="D25"/>
  <c r="D26"/>
  <c r="D15"/>
  <c r="D16" i="20"/>
  <c r="D17"/>
  <c r="D18"/>
  <c r="D15"/>
  <c r="E18"/>
  <c r="E17"/>
  <c r="E16"/>
  <c r="E15"/>
  <c r="E19" i="10"/>
  <c r="E20"/>
  <c r="E21"/>
  <c r="E22"/>
  <c r="E23"/>
  <c r="E24"/>
  <c r="E25"/>
  <c r="E26"/>
  <c r="E18" i="18"/>
  <c r="D18"/>
  <c r="E17"/>
  <c r="D17"/>
  <c r="E16"/>
  <c r="D16"/>
  <c r="E15"/>
  <c r="D15"/>
  <c r="E18" i="17"/>
  <c r="D18"/>
  <c r="E17"/>
  <c r="D17"/>
  <c r="E16"/>
  <c r="D16"/>
  <c r="E15"/>
  <c r="D15"/>
  <c r="E18" i="16"/>
  <c r="D18"/>
  <c r="E17"/>
  <c r="D17"/>
  <c r="E16"/>
  <c r="D16"/>
  <c r="E15"/>
  <c r="D15"/>
  <c r="D16" i="11"/>
  <c r="D17"/>
  <c r="D18"/>
  <c r="D15"/>
  <c r="E16"/>
  <c r="E17"/>
  <c r="E18"/>
  <c r="E15"/>
  <c r="E18" i="15"/>
  <c r="E17"/>
  <c r="E16"/>
  <c r="E15"/>
  <c r="F15" s="1"/>
  <c r="E16" i="14"/>
  <c r="D2" i="11"/>
  <c r="D2" i="12"/>
  <c r="D2" i="15" s="1"/>
  <c r="F17" i="14"/>
  <c r="F18" i="15"/>
  <c r="F19"/>
  <c r="F17"/>
  <c r="E18" i="13"/>
  <c r="E17"/>
  <c r="E16"/>
  <c r="E15"/>
  <c r="E18" i="12"/>
  <c r="E17"/>
  <c r="E16"/>
  <c r="E15"/>
  <c r="E18" i="10"/>
  <c r="E17"/>
  <c r="E16"/>
  <c r="E15"/>
  <c r="F25" i="14" l="1"/>
  <c r="D25"/>
  <c r="D26" s="1"/>
  <c r="F26" s="1"/>
  <c r="F24"/>
  <c r="F23"/>
  <c r="D2" i="13"/>
  <c r="D2" i="17"/>
  <c r="D2" i="14"/>
  <c r="D2" i="18"/>
  <c r="F18" i="14"/>
  <c r="D2" i="16"/>
  <c r="F16" i="15"/>
</calcChain>
</file>

<file path=xl/sharedStrings.xml><?xml version="1.0" encoding="utf-8"?>
<sst xmlns="http://schemas.openxmlformats.org/spreadsheetml/2006/main" count="599" uniqueCount="199">
  <si>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</si>
  <si>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</si>
  <si>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</si>
  <si>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</si>
  <si>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</si>
  <si>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</si>
  <si>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</si>
  <si>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</si>
  <si>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</si>
  <si>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</si>
  <si>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</si>
  <si>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</si>
  <si>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</si>
  <si>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</si>
  <si>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</si>
  <si>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</si>
  <si>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</si>
  <si>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</si>
  <si>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</si>
  <si>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</si>
  <si>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</si>
  <si>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</si>
  <si>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</si>
  <si>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</si>
  <si>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</si>
  <si>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</si>
  <si>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</si>
  <si>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</si>
  <si>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</si>
  <si>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</si>
  <si>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</si>
  <si>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</si>
  <si>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</si>
  <si>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</si>
  <si>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</si>
  <si>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</si>
  <si>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</si>
  <si>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</si>
  <si>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</si>
  <si>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</si>
  <si>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</si>
  <si>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</si>
  <si>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</si>
  <si>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</si>
  <si>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</si>
  <si>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</si>
  <si>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</si>
  <si>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</si>
  <si>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</si>
  <si>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</si>
  <si>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</si>
  <si>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</si>
  <si>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</si>
  <si>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</si>
  <si>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</si>
  <si>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</si>
  <si>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</si>
  <si>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</si>
  <si>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</si>
  <si>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</si>
  <si>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</si>
  <si>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</si>
  <si>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</si>
  <si>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</si>
  <si>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</si>
  <si>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</si>
  <si>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</si>
  <si>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</si>
  <si>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</si>
  <si>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</si>
  <si>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</si>
  <si>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</si>
  <si>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</si>
  <si>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</si>
  <si>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</si>
  <si>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</si>
  <si>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</si>
  <si>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</si>
  <si>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</si>
  <si>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</si>
  <si>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</si>
  <si>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</si>
  <si>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</si>
  <si>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</si>
  <si>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</si>
  <si>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</si>
  <si>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</si>
  <si>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</si>
  <si>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</si>
  <si>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</si>
  <si>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</si>
  <si>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</si>
  <si>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</si>
  <si>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</si>
  <si>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</si>
  <si>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</si>
  <si>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</si>
  <si>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</si>
  <si>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</si>
  <si>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</si>
  <si>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</si>
  <si>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</si>
  <si>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</si>
  <si>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</si>
  <si>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</si>
  <si>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</si>
  <si>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</si>
  <si>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</si>
  <si>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</si>
  <si>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</si>
  <si>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</si>
  <si>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</si>
  <si>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</si>
  <si>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</si>
  <si>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r>
      <rPr>
        <b/>
        <sz val="10"/>
        <rFont val="Arial"/>
        <family val="2"/>
      </rPr>
      <t xml:space="preserve">Numerador: </t>
    </r>
    <r>
      <rPr>
        <sz val="10"/>
        <rFont val="Arial"/>
        <family val="2"/>
      </rPr>
      <t xml:space="preserve">Ingresos Recaudados 
</t>
    </r>
    <r>
      <rPr>
        <b/>
        <sz val="10"/>
        <rFont val="Arial"/>
        <family val="2"/>
      </rPr>
      <t xml:space="preserve">Denominador : </t>
    </r>
    <r>
      <rPr>
        <sz val="10"/>
        <rFont val="Arial"/>
        <family val="2"/>
      </rPr>
      <t>Ingresos Proyectados</t>
    </r>
  </si>
  <si>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</si>
  <si>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</si>
  <si>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</si>
  <si>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</si>
  <si>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</si>
  <si>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</si>
  <si>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</si>
  <si>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</si>
  <si>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</si>
  <si>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</si>
  <si>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</si>
  <si>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</si>
  <si>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</si>
  <si>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</si>
  <si>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</si>
  <si>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</si>
  <si>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</si>
  <si>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</si>
  <si>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</si>
  <si>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</si>
  <si>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</si>
  <si>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</si>
  <si>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</si>
  <si>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</si>
  <si>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</si>
  <si>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</si>
  <si>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</si>
  <si>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</si>
  <si>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</si>
  <si>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</si>
  <si>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</si>
  <si>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Presupuesto Ejecutado (Numerador)</t>
  </si>
  <si>
    <t>Total Apropiado (Denominador)</t>
  </si>
  <si>
    <t>Fecha de Corte</t>
  </si>
  <si>
    <t>La ejecución del mes de ENERO fue de 24,81%, estamos por encima de la meta en 16,48%
* La mayoría de las Unidades de ejecutoras están por debajo de la meta del 8,33%, la única que está cumpliendo la meta es la secretaría de planeación con 10,77%.
* Es importante que se aproveche el verano para que se ejecuten los proyectos de infraestructura.
NOTA: Hay que aclarar que lo ejecutado de inversión del SGR correspondiente a la vigencia anterior por valor de $73.876.955.070,32</t>
  </si>
  <si>
    <t>La ejecución del mes de FEBRERO fue de 2,43%, estamos por encima de la meta en 10,57%.
* La mayoría de las unidades ejecutoras siguen estando por debajo de la meta del 16,67%,  las únicas que están cumpliendo la meta son en su orden:
15 - Sistema General de Regalías --&gt;55,56%
11 - Fondo Local de Salud --&gt; 50,58%
04 - Secretaría de Hacienda --&gt; 43,53%
05 - Secretaría de Planeación --&gt; 31,44%
16 - Fondo de Gestión del Riesgo --&gt; 31,36%</t>
  </si>
  <si>
    <t>La ejecución de MARZO fue de 5,07%, estamos por encima de la meta en 7,31%
* Hay  Unidades ejecutoras que están debajo de la meta del 25,00% y su porcentaje de ejecución es el siguiente:
02 - Secretaría de Gobierno --&gt; 0,00%
03 - Secretaría General y Desarrollo Inst. --&gt;0,00
12 - Fondo rotatorio desarrollo agropecuario y s. --&gt; 0,00%
07 - Secretaría de desarrollo agropecuario y s. --&gt; 1,54%
08 - Secretaría de infraestructura física --&gt; 8,36%
06 - Secretaría de educación --&gt; 18,66%</t>
  </si>
  <si>
    <t>La ejecución del mes de ABRIL fue de 6,37%, estamos por encima de la meta en 5,35%.
* Hay Unidades ejecutoras que estan debajo de la meta del 33,33% y su porcentaje de ejecución es el siguiente:
12 - Fondo rotatorio de desarrollo agropecuario y s. --&gt; 0,00%
17 - Secretaría de desarrollo social --&gt; 0,00%
03 - Secretaría general y Desarrollo I. --&gt; 1,92%
08 - Secretaría de Infraestrucutra física --&gt; 8,48%
06 - Secretaría de educación --&gt; 19,12%
10 - Fondo de seguridad --&gt; 28,08%</t>
  </si>
  <si>
    <t>La ejecución del mes de MAYO fue negativa, estamos por debajo de la meta en 3,66%, esto se devió a las adiciones que se dieron durante el mes por más de 126 mil millones de pesos.
La siguientes Unidades Ejecutoras estan por debajo de la meta del 41,67% y su porcentaje es a saber:
12 - Fondo rotatorio agropecuario --&gt; 0,00%
17 - Secretaría de desarrollo social --&gt; 0,00%
10 - Fondo de seguridad --&gt; 13,92%
08 - Secretaría de infraestructura física --&gt; 17,49%
03 - Secretaría general y desarrollo Inst. --&gt; 18,56%
05 - Secretaría de planeación --&gt; 23,56%
06 - Secretaría de educación 30,09%%
16 - Fondo de gestión del riesgo --&gt; 30,53%</t>
  </si>
  <si>
    <t>La ejecución del mes de JUNIO fue 4,53%, estamos por debajo de la meta del 50% en 7,46%.
* Las únicas unidades ejecutoras que están cumpliendo con la meta del 50% o están por encima de ella son las siguientes:
02 - Secretaría de gobierno --&gt; 51,61%
05 - Secretaría de planeación --&gt; 51,12%</t>
  </si>
  <si>
    <t xml:space="preserve">La ejecución del mes de JULIO fue de 7,96%, estamos por debajo de la meta del 58,33% en 7,83%.
* Casí todas las unidades ejecutoras que estan por debajo de la meta del 58,33%, las únicas que están superando dicho porcentaje de ejecución son las siguientes:
15 - Sistema genera de regalías --&gt; 76,33%
04 - Secretaría de hacienda --&gt; 63,93% </t>
  </si>
  <si>
    <t xml:space="preserve">04 - Secretaría de hacienda --&gt; 63,93% </t>
  </si>
  <si>
    <t>La ejecución del mes de AGOSTO fue de 6,08%, estamos por debajo de la meta del 66,67% en 10,09%.
* Todas las unidades ejecutoras estan por debajo de la meta del 66,67%, las única que está superando dicho porcentaje de ejecución es la siguiente:
15 - Sistema genera de regalías --&gt; 74,67%</t>
  </si>
  <si>
    <t>Menor o igual 79,9%</t>
  </si>
  <si>
    <t>CUMPLIMIENTO DEL PRESUPUESTO DE INVERSIÓN POR DEPENDENCIA</t>
  </si>
  <si>
    <t>Total Recaudado (Numerador)</t>
  </si>
  <si>
    <t>Meta del Mes</t>
  </si>
  <si>
    <t>Máximo</t>
  </si>
  <si>
    <t>Mínimo</t>
  </si>
  <si>
    <r>
      <rPr>
        <b/>
        <sz val="10"/>
        <rFont val="Arial"/>
        <family val="2"/>
      </rPr>
      <t>Numerador:</t>
    </r>
    <r>
      <rPr>
        <sz val="10"/>
        <rFont val="Arial"/>
        <family val="2"/>
      </rPr>
      <t xml:space="preserve"> Valor del presupuesto recaudado (Valor de los recursos ejecutados de los asignados en el presupuesto)
</t>
    </r>
    <r>
      <rPr>
        <b/>
        <sz val="10"/>
        <rFont val="Arial"/>
        <family val="2"/>
      </rPr>
      <t>Denominador: Total del presuuesto</t>
    </r>
  </si>
  <si>
    <t>ENERO</t>
  </si>
  <si>
    <t>FEBRERO</t>
  </si>
  <si>
    <t>MARZO</t>
  </si>
  <si>
    <t>ABRIL</t>
  </si>
  <si>
    <t>MAYO</t>
  </si>
  <si>
    <t>JUNIO</t>
  </si>
  <si>
    <t>JULIO</t>
  </si>
  <si>
    <t>AGOSTO</t>
  </si>
  <si>
    <t>SEPTIEMBRE</t>
  </si>
  <si>
    <t>OCTUBRE</t>
  </si>
  <si>
    <t>NOVIEMBRE</t>
  </si>
  <si>
    <t>DICIEMBRE</t>
  </si>
  <si>
    <t>En el mes de ENERO la ejecución fue del 0,89%, vamos por debajo del tope de 8,33% en 7,44%</t>
  </si>
  <si>
    <t>En el mes de FEBRERO la ejecución fue del 16,67%, vamos por encima en del tope  16,67% en 7,72%.</t>
  </si>
  <si>
    <t>Logro Acumulado</t>
  </si>
  <si>
    <t>En el mes de MARZO la ejecución fue de 1,46%, vamos por encima en del tope  25,00% en 2,42%.</t>
  </si>
  <si>
    <t>En el mes de ABRIL la ejecución fue de 20,80%, vamos por encima en del tope  33,33% en 14,89%.</t>
  </si>
  <si>
    <t>En el mes de MAYO la ejecución fue de 11,04%, vamos por encima en del tope  41,67% en 17,59%.</t>
  </si>
  <si>
    <t>En el mes de JUNIO la ejecución fue NEGATIVA en 10,05%, vamos por debajo  en del tope  50,00% en 0,79%.
La ejecución negativa se debe a la adición presupuestal de $162.573.789.394,85 de los cuales no se han hecho recaudos.</t>
  </si>
  <si>
    <t>En el mes de JULIO la ejecución fue de 28,36%, vamos por encima en del tope  58,33% en 19,24%.
El rubro de IVA que financia la mayoría de los gastos de funcionamiento esta por debajo del tope en 7,54%, equivalente a $1.060.171.774,34</t>
  </si>
  <si>
    <t>En el mes de AGOSTO la ejecución fue de 4,66%, vamos por encima en del tope  66,67%  en 15,56%.
El rubro de IVA que financia muchas gasto de funcionamiento va en el 50,79% y debería ir en 66,67%</t>
  </si>
  <si>
    <t>EJECUCIÓN DEFINITIVA DEL PRESUPUESTO DE INGRESOS</t>
  </si>
  <si>
    <t>PROCESO GESTIÓN SOCIAL</t>
  </si>
  <si>
    <t>Logro del Mes</t>
  </si>
  <si>
    <t>En el mes de SEPTIEMBRE la ejecución fue NEGATIVA en 2.05%, debido a adiciones por mas de 67 mil millones de pesos, pero aún así vamos por encima del tope 75,00% en 5,18%, el acumulado de las rentas representativas es de 77,64% (Según cuadro anexo).</t>
  </si>
  <si>
    <t>La ejecución del  mes de  septiembre fue de  4,92%, estamos  por debajo  de la meta del  75,00% en 13,50%.
* LA MAYORÍA DE LAS UNIDADES EJECUTORAS ESTAN POR DEBAJO DE LA META DEL 75,00%, LAS ÚNICAS QUE ESTAN SUPERANDO DICHO PORCENTAJE DE EJECUCIÓN SON LAS SIGUIENTES:
04 - SECRETARÍA DE HACIENDA --&gt; 92,36%
16 - FONDO DE GESTIÓN DEL RIESGO --&gt; 84.71%
12 - FONDO ROTATORIO SECRETARÍA DE DESARROLLO AGROPECUARIO Y S. --&gt; 83.33%
Existe un cuadro anexo donde se muestra la ejecución del mes por secretaría, además se muestra la ejecución de las reservas y vigencias expiradas.</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</si>
  <si>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</si>
  <si>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 xml:space="preserve">Numerador : Recurso percibidos por conceptos de sanciones por evasión de tributos del orden Departamental (Cantidad de recursos que se persiben por el pago de sanciones )
Denominador: Valor Total de los procesos administrativos ejecutorios en pro de cobros de sanciones </t>
  </si>
  <si>
    <t>Los informes a al Contaduria han sido enviados por la plataforma chip en forma oportuna.</t>
  </si>
  <si>
    <t>no aplica</t>
  </si>
  <si>
    <t>SECRETARIO DE HACIENDA</t>
  </si>
  <si>
    <t>El resultado del Indicador se encuentra por debajo de la meta propuesta, a corte junio 30 de 2015, fecha de presentacion del informe a la contaduria.</t>
  </si>
  <si>
    <t>El resultado del Indicador se encuentra por debajo de la meta propuesta, a corte Septiembre 30 de 2015, fecha de presentacion del informe a la contaduria.</t>
  </si>
  <si>
    <t>No es necesario acción de mejoramiento</t>
  </si>
</sst>
</file>

<file path=xl/styles.xml><?xml version="1.0" encoding="utf-8"?>
<styleSheet xmlns="http://schemas.openxmlformats.org/spreadsheetml/2006/main">
  <numFmts count="3">
    <numFmt numFmtId="43" formatCode="_(* #,##0.00_);_(* \(#,##0.00\);_(* &quot;-&quot;??_);_(@_)"/>
    <numFmt numFmtId="164" formatCode="0.0%"/>
    <numFmt numFmtId="165" formatCode="dd/mmm/yyyy"/>
  </numFmts>
  <fonts count="10">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sz val="10"/>
      <name val="Arial"/>
    </font>
    <font>
      <sz val="12"/>
      <name val="Arial"/>
      <family val="2"/>
    </font>
    <font>
      <b/>
      <u/>
      <sz val="13"/>
      <color indexed="30"/>
      <name val="Arial"/>
      <family val="2"/>
    </font>
    <font>
      <u/>
      <sz val="10"/>
      <color theme="10"/>
      <name val="Arial"/>
    </font>
  </fonts>
  <fills count="9">
    <fill>
      <patternFill patternType="none"/>
    </fill>
    <fill>
      <patternFill patternType="gray125"/>
    </fill>
    <fill>
      <patternFill patternType="solid">
        <fgColor indexed="27"/>
        <bgColor indexed="64"/>
      </patternFill>
    </fill>
    <fill>
      <patternFill patternType="solid">
        <fgColor indexed="50"/>
        <bgColor indexed="64"/>
      </patternFill>
    </fill>
    <fill>
      <patternFill patternType="solid">
        <fgColor indexed="13"/>
        <bgColor indexed="64"/>
      </patternFill>
    </fill>
    <fill>
      <patternFill patternType="solid">
        <fgColor indexed="1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s>
  <borders count="1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s>
  <cellStyleXfs count="5">
    <xf numFmtId="0" fontId="0" fillId="0" borderId="0"/>
    <xf numFmtId="0" fontId="9" fillId="0" borderId="0" applyNumberFormat="0" applyFill="0" applyBorder="0" applyAlignment="0" applyProtection="0">
      <alignment vertical="top"/>
      <protection locked="0"/>
    </xf>
    <xf numFmtId="43" fontId="6" fillId="0" borderId="0" applyFont="0" applyFill="0" applyBorder="0" applyAlignment="0" applyProtection="0"/>
    <xf numFmtId="0" fontId="3" fillId="0" borderId="0"/>
    <xf numFmtId="9" fontId="3" fillId="0" borderId="0" applyFont="0" applyFill="0" applyBorder="0" applyAlignment="0" applyProtection="0"/>
  </cellStyleXfs>
  <cellXfs count="167">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4" applyFont="1" applyBorder="1" applyAlignment="1">
      <alignment horizontal="center" vertical="center" wrapText="1"/>
    </xf>
    <xf numFmtId="0" fontId="1" fillId="3"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4" fillId="6"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1" fillId="0" borderId="2" xfId="0" applyFont="1" applyBorder="1" applyAlignment="1">
      <alignment horizontal="center" vertical="center" wrapText="1"/>
    </xf>
    <xf numFmtId="2" fontId="1" fillId="2" borderId="2" xfId="4" applyNumberFormat="1" applyFont="1" applyFill="1" applyBorder="1" applyAlignment="1">
      <alignment horizontal="center" vertical="center" wrapText="1"/>
    </xf>
    <xf numFmtId="2" fontId="0" fillId="0" borderId="0" xfId="4"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2"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1" fontId="0" fillId="0" borderId="2" xfId="4"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6" borderId="2" xfId="0" applyFont="1" applyFill="1" applyBorder="1" applyAlignment="1">
      <alignment horizontal="center" vertical="center"/>
    </xf>
    <xf numFmtId="0" fontId="2" fillId="0" borderId="1" xfId="3" applyFont="1" applyBorder="1" applyAlignment="1">
      <alignment vertical="center" wrapText="1"/>
    </xf>
    <xf numFmtId="0" fontId="3" fillId="0" borderId="0" xfId="3"/>
    <xf numFmtId="0" fontId="1" fillId="0" borderId="2" xfId="3" applyFont="1" applyBorder="1" applyAlignment="1">
      <alignment vertical="center" wrapText="1"/>
    </xf>
    <xf numFmtId="0" fontId="1" fillId="2" borderId="2" xfId="3" applyFont="1" applyFill="1" applyBorder="1" applyAlignment="1">
      <alignment horizontal="center" vertical="center"/>
    </xf>
    <xf numFmtId="0" fontId="1" fillId="2" borderId="2" xfId="3" applyFont="1" applyFill="1" applyBorder="1" applyAlignment="1">
      <alignment horizontal="center" vertical="center" wrapText="1"/>
    </xf>
    <xf numFmtId="0" fontId="3" fillId="6" borderId="2" xfId="3" applyFont="1" applyFill="1" applyBorder="1" applyAlignment="1">
      <alignment horizontal="center" vertical="center"/>
    </xf>
    <xf numFmtId="9" fontId="1" fillId="0" borderId="2" xfId="3" applyNumberFormat="1" applyFont="1" applyBorder="1" applyAlignment="1">
      <alignment horizontal="center" vertical="center"/>
    </xf>
    <xf numFmtId="9" fontId="3" fillId="0" borderId="0" xfId="3" applyNumberFormat="1" applyAlignment="1">
      <alignment horizontal="center" vertical="center"/>
    </xf>
    <xf numFmtId="9" fontId="3" fillId="0" borderId="2" xfId="3" applyNumberFormat="1" applyBorder="1" applyAlignment="1">
      <alignment horizontal="center" vertical="center"/>
    </xf>
    <xf numFmtId="0" fontId="1" fillId="3" borderId="2" xfId="3" applyFont="1" applyFill="1" applyBorder="1" applyAlignment="1">
      <alignment horizontal="center" vertical="center" wrapText="1"/>
    </xf>
    <xf numFmtId="0" fontId="1" fillId="4" borderId="2" xfId="3" applyFont="1" applyFill="1" applyBorder="1" applyAlignment="1">
      <alignment horizontal="center" vertical="center" wrapText="1"/>
    </xf>
    <xf numFmtId="0" fontId="1" fillId="5" borderId="2" xfId="3" applyFont="1" applyFill="1" applyBorder="1" applyAlignment="1">
      <alignment horizontal="center" vertical="center" wrapText="1"/>
    </xf>
    <xf numFmtId="0" fontId="3" fillId="0" borderId="0" xfId="3" applyAlignment="1">
      <alignment horizontal="center" vertical="center"/>
    </xf>
    <xf numFmtId="0" fontId="3" fillId="0" borderId="0" xfId="3" applyAlignment="1">
      <alignment vertical="center"/>
    </xf>
    <xf numFmtId="0" fontId="3" fillId="0" borderId="0" xfId="3" applyAlignment="1">
      <alignment horizontal="center" vertical="center" wrapText="1"/>
    </xf>
    <xf numFmtId="0" fontId="3" fillId="0" borderId="2" xfId="3" applyBorder="1" applyAlignment="1">
      <alignment horizontal="center" vertical="center" wrapText="1"/>
    </xf>
    <xf numFmtId="9" fontId="3" fillId="0" borderId="2" xfId="3" applyNumberFormat="1" applyBorder="1" applyAlignment="1">
      <alignment horizontal="center" vertical="center" wrapText="1"/>
    </xf>
    <xf numFmtId="0" fontId="3" fillId="6" borderId="6" xfId="0" applyFont="1" applyFill="1" applyBorder="1" applyAlignment="1">
      <alignment horizontal="center" vertical="center"/>
    </xf>
    <xf numFmtId="0" fontId="0" fillId="0" borderId="6" xfId="0" applyBorder="1" applyAlignment="1">
      <alignment horizontal="center"/>
    </xf>
    <xf numFmtId="0" fontId="1" fillId="2" borderId="6" xfId="0" applyFont="1" applyFill="1" applyBorder="1" applyAlignment="1">
      <alignment horizontal="center" vertical="center" wrapText="1"/>
    </xf>
    <xf numFmtId="1" fontId="0" fillId="0" borderId="2" xfId="4" applyNumberFormat="1" applyFont="1" applyBorder="1" applyAlignment="1">
      <alignment horizontal="left" vertical="center" wrapText="1" indent="1"/>
    </xf>
    <xf numFmtId="43" fontId="0" fillId="0" borderId="2" xfId="2" applyFont="1" applyBorder="1" applyAlignment="1">
      <alignment horizontal="center" vertical="center" wrapText="1"/>
    </xf>
    <xf numFmtId="10" fontId="0" fillId="0" borderId="2" xfId="4" applyNumberFormat="1" applyFont="1" applyBorder="1" applyAlignment="1">
      <alignment horizontal="center" vertical="center" wrapText="1"/>
    </xf>
    <xf numFmtId="14" fontId="0" fillId="0" borderId="2" xfId="0" applyNumberFormat="1" applyBorder="1" applyAlignment="1">
      <alignment horizontal="center" vertical="center" wrapText="1"/>
    </xf>
    <xf numFmtId="10" fontId="0" fillId="0" borderId="2" xfId="0" applyNumberFormat="1" applyBorder="1" applyAlignment="1">
      <alignment horizontal="center" vertical="center" wrapText="1"/>
    </xf>
    <xf numFmtId="0" fontId="1" fillId="2" borderId="1" xfId="0" applyFont="1" applyFill="1" applyBorder="1" applyAlignment="1">
      <alignment vertical="center" wrapText="1"/>
    </xf>
    <xf numFmtId="0" fontId="0" fillId="0" borderId="8" xfId="0" applyBorder="1" applyAlignment="1">
      <alignment horizontal="center" vertical="center" wrapText="1"/>
    </xf>
    <xf numFmtId="164" fontId="0" fillId="0" borderId="2" xfId="4" applyNumberFormat="1" applyFont="1" applyBorder="1" applyAlignment="1">
      <alignment horizontal="center" vertical="center" wrapText="1"/>
    </xf>
    <xf numFmtId="165" fontId="0" fillId="0" borderId="2" xfId="0" applyNumberFormat="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wrapText="1"/>
    </xf>
    <xf numFmtId="0" fontId="3" fillId="0" borderId="0" xfId="0" applyFont="1"/>
    <xf numFmtId="0" fontId="3" fillId="0" borderId="0" xfId="0" applyFont="1" applyAlignment="1">
      <alignment horizontal="left" vertical="center" wrapText="1"/>
    </xf>
    <xf numFmtId="0" fontId="0" fillId="0" borderId="2" xfId="0" applyBorder="1" applyAlignment="1">
      <alignment horizontal="left" vertical="center" wrapText="1"/>
    </xf>
    <xf numFmtId="0" fontId="3" fillId="0" borderId="2" xfId="0" applyFont="1" applyBorder="1" applyAlignment="1">
      <alignment horizontal="left" vertical="center" wrapText="1"/>
    </xf>
    <xf numFmtId="0" fontId="0" fillId="7" borderId="0" xfId="0" applyFill="1"/>
    <xf numFmtId="0" fontId="1" fillId="3" borderId="9"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4" borderId="9" xfId="0" applyFont="1" applyFill="1" applyBorder="1" applyAlignment="1">
      <alignment vertical="center" wrapText="1"/>
    </xf>
    <xf numFmtId="43" fontId="0" fillId="0" borderId="2" xfId="2" applyNumberFormat="1" applyFont="1" applyBorder="1" applyAlignment="1">
      <alignment horizontal="center" vertical="center" wrapText="1"/>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xf numFmtId="0" fontId="0" fillId="5" borderId="2" xfId="0" applyFill="1" applyBorder="1" applyAlignment="1">
      <alignment horizontal="center" vertical="center" wrapText="1"/>
    </xf>
    <xf numFmtId="0" fontId="1" fillId="2" borderId="3" xfId="0" applyFont="1" applyFill="1" applyBorder="1" applyAlignment="1">
      <alignment horizontal="center" vertical="center" wrapText="1"/>
    </xf>
    <xf numFmtId="10" fontId="0" fillId="0" borderId="0" xfId="0" applyNumberFormat="1" applyFill="1" applyAlignment="1">
      <alignment horizontal="center" vertical="center"/>
    </xf>
    <xf numFmtId="10" fontId="0" fillId="0" borderId="3" xfId="0" applyNumberFormat="1" applyFill="1" applyBorder="1" applyAlignment="1">
      <alignment vertical="center" wrapText="1"/>
    </xf>
    <xf numFmtId="0" fontId="0" fillId="0" borderId="0" xfId="0" applyFill="1"/>
    <xf numFmtId="0" fontId="1" fillId="4" borderId="0" xfId="0" applyFont="1" applyFill="1" applyAlignment="1">
      <alignment horizontal="center" vertical="center" wrapText="1"/>
    </xf>
    <xf numFmtId="0" fontId="1" fillId="2" borderId="0" xfId="0" applyFont="1" applyFill="1" applyBorder="1" applyAlignment="1">
      <alignment horizontal="center" vertical="center"/>
    </xf>
    <xf numFmtId="10" fontId="0" fillId="0" borderId="3" xfId="4" applyNumberFormat="1" applyFont="1" applyBorder="1" applyAlignment="1">
      <alignment horizontal="center" vertical="center" wrapText="1"/>
    </xf>
    <xf numFmtId="10" fontId="0" fillId="0" borderId="3" xfId="4" applyNumberFormat="1" applyFont="1" applyFill="1" applyBorder="1" applyAlignment="1">
      <alignment horizontal="center" vertical="center" wrapText="1"/>
    </xf>
    <xf numFmtId="10" fontId="0" fillId="0" borderId="0" xfId="0" applyNumberFormat="1"/>
    <xf numFmtId="0" fontId="9" fillId="0" borderId="6" xfId="1" applyBorder="1" applyAlignment="1" applyProtection="1">
      <alignment horizontal="center"/>
    </xf>
    <xf numFmtId="0" fontId="9" fillId="0" borderId="11" xfId="1" applyBorder="1" applyAlignment="1" applyProtection="1">
      <alignment horizontal="center"/>
    </xf>
    <xf numFmtId="0" fontId="9" fillId="0" borderId="10" xfId="1" applyBorder="1" applyAlignment="1" applyProtection="1">
      <alignment horizontal="center"/>
    </xf>
    <xf numFmtId="0" fontId="9" fillId="6" borderId="6" xfId="1" applyFill="1" applyBorder="1" applyAlignment="1" applyProtection="1">
      <alignment horizontal="center" vertical="center" wrapText="1"/>
    </xf>
    <xf numFmtId="0" fontId="9" fillId="6" borderId="11" xfId="1" applyFill="1" applyBorder="1" applyAlignment="1" applyProtection="1">
      <alignment horizontal="center" vertical="center" wrapText="1"/>
    </xf>
    <xf numFmtId="0" fontId="9" fillId="6" borderId="10" xfId="1" applyFill="1" applyBorder="1" applyAlignment="1" applyProtection="1">
      <alignment horizontal="center" vertical="center" wrapText="1"/>
    </xf>
    <xf numFmtId="0" fontId="9" fillId="6" borderId="6" xfId="1" applyFill="1" applyBorder="1" applyAlignment="1" applyProtection="1">
      <alignment horizontal="center" vertical="center"/>
    </xf>
    <xf numFmtId="0" fontId="9" fillId="6" borderId="11" xfId="1" applyFill="1" applyBorder="1" applyAlignment="1" applyProtection="1">
      <alignment horizontal="center" vertical="center"/>
    </xf>
    <xf numFmtId="0" fontId="9" fillId="6" borderId="10" xfId="1" applyFill="1" applyBorder="1" applyAlignment="1" applyProtection="1">
      <alignment horizontal="center" vertical="center"/>
    </xf>
    <xf numFmtId="0" fontId="9" fillId="3" borderId="6" xfId="1" applyFill="1" applyBorder="1" applyAlignment="1" applyProtection="1">
      <alignment horizontal="center"/>
    </xf>
    <xf numFmtId="0" fontId="9" fillId="3" borderId="11" xfId="1" applyFill="1" applyBorder="1" applyAlignment="1" applyProtection="1">
      <alignment horizontal="center"/>
    </xf>
    <xf numFmtId="0" fontId="9" fillId="3" borderId="10" xfId="1" applyFill="1" applyBorder="1" applyAlignment="1" applyProtection="1">
      <alignment horizontal="center"/>
    </xf>
    <xf numFmtId="0" fontId="1" fillId="2" borderId="6"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0"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7" xfId="0" applyBorder="1" applyAlignment="1">
      <alignment horizontal="center"/>
    </xf>
    <xf numFmtId="0" fontId="0" fillId="0" borderId="0" xfId="0" applyAlignment="1">
      <alignment horizontal="center"/>
    </xf>
    <xf numFmtId="0" fontId="9" fillId="0" borderId="6" xfId="1" applyBorder="1" applyAlignment="1" applyProtection="1">
      <alignment horizontal="center" wrapText="1"/>
    </xf>
    <xf numFmtId="0" fontId="9" fillId="0" borderId="11" xfId="1" applyBorder="1" applyAlignment="1" applyProtection="1">
      <alignment horizontal="center" wrapText="1"/>
    </xf>
    <xf numFmtId="0" fontId="9" fillId="0" borderId="10" xfId="1" applyBorder="1" applyAlignment="1" applyProtection="1">
      <alignment horizont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6" borderId="3" xfId="1" applyFill="1" applyBorder="1" applyAlignment="1" applyProtection="1">
      <alignment horizontal="center" vertical="center"/>
    </xf>
    <xf numFmtId="0" fontId="9" fillId="6" borderId="4" xfId="1" applyFill="1" applyBorder="1" applyAlignment="1" applyProtection="1">
      <alignment horizontal="center" vertical="center"/>
    </xf>
    <xf numFmtId="0" fontId="9" fillId="6" borderId="5" xfId="1" applyFill="1" applyBorder="1" applyAlignment="1" applyProtection="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8" borderId="2" xfId="0" applyFont="1" applyFill="1" applyBorder="1" applyAlignment="1">
      <alignment horizontal="center" vertical="center"/>
    </xf>
    <xf numFmtId="0" fontId="0" fillId="8" borderId="2" xfId="0"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6" borderId="2" xfId="0" applyFill="1" applyBorder="1" applyAlignment="1">
      <alignment horizontal="center"/>
    </xf>
    <xf numFmtId="0" fontId="9" fillId="6" borderId="3" xfId="1" applyFill="1" applyBorder="1" applyAlignment="1" applyProtection="1">
      <alignment horizontal="center" vertical="center" wrapText="1"/>
    </xf>
    <xf numFmtId="0" fontId="9" fillId="6" borderId="4" xfId="1" applyFill="1" applyBorder="1" applyAlignment="1" applyProtection="1">
      <alignment horizontal="center" vertical="center" wrapText="1"/>
    </xf>
    <xf numFmtId="0" fontId="9" fillId="6" borderId="5" xfId="1" applyFill="1" applyBorder="1" applyAlignment="1" applyProtection="1">
      <alignment horizontal="center" vertical="center" wrapText="1"/>
    </xf>
    <xf numFmtId="0" fontId="1" fillId="2" borderId="3"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8" fillId="6" borderId="3" xfId="1" applyFont="1" applyFill="1" applyBorder="1" applyAlignment="1" applyProtection="1">
      <alignment horizontal="center" vertical="center" wrapText="1"/>
    </xf>
    <xf numFmtId="0" fontId="8" fillId="6" borderId="4" xfId="1" applyFont="1" applyFill="1" applyBorder="1" applyAlignment="1" applyProtection="1">
      <alignment horizontal="center" vertical="center" wrapText="1"/>
    </xf>
    <xf numFmtId="0" fontId="8" fillId="6" borderId="5" xfId="1" applyFont="1" applyFill="1" applyBorder="1" applyAlignment="1" applyProtection="1">
      <alignment horizontal="center" vertical="center" wrapText="1"/>
    </xf>
    <xf numFmtId="0" fontId="0" fillId="8" borderId="12" xfId="0" applyFill="1" applyBorder="1" applyAlignment="1">
      <alignment horizontal="center" vertical="center"/>
    </xf>
    <xf numFmtId="0" fontId="3"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3" fillId="0" borderId="3" xfId="0" applyFont="1"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center" vertical="center" wrapText="1"/>
    </xf>
    <xf numFmtId="0" fontId="3" fillId="0" borderId="3" xfId="3" applyBorder="1" applyAlignment="1">
      <alignment horizontal="center" vertical="center" wrapText="1"/>
    </xf>
    <xf numFmtId="0" fontId="3" fillId="0" borderId="5" xfId="3" applyBorder="1" applyAlignment="1">
      <alignment horizontal="center" vertical="center" wrapText="1"/>
    </xf>
    <xf numFmtId="0" fontId="3" fillId="0" borderId="2" xfId="3" applyBorder="1" applyAlignment="1">
      <alignment horizontal="center" vertical="center" wrapText="1"/>
    </xf>
    <xf numFmtId="0" fontId="1" fillId="2" borderId="3" xfId="3" applyFont="1" applyFill="1" applyBorder="1" applyAlignment="1">
      <alignment horizontal="center" vertical="center" wrapText="1"/>
    </xf>
    <xf numFmtId="0" fontId="1" fillId="2" borderId="5" xfId="3" applyFont="1" applyFill="1" applyBorder="1" applyAlignment="1">
      <alignment horizontal="center" vertical="center" wrapText="1"/>
    </xf>
    <xf numFmtId="0" fontId="1" fillId="2" borderId="2" xfId="3" applyFont="1" applyFill="1" applyBorder="1" applyAlignment="1">
      <alignment horizontal="center" vertical="center" wrapText="1"/>
    </xf>
    <xf numFmtId="0" fontId="1" fillId="2" borderId="3" xfId="3" applyFont="1" applyFill="1" applyBorder="1" applyAlignment="1">
      <alignment horizontal="center" vertical="center"/>
    </xf>
    <xf numFmtId="0" fontId="1" fillId="2" borderId="5" xfId="3" applyFont="1" applyFill="1" applyBorder="1" applyAlignment="1">
      <alignment horizontal="center" vertical="center"/>
    </xf>
    <xf numFmtId="0" fontId="1" fillId="8" borderId="2" xfId="3" applyFont="1" applyFill="1" applyBorder="1" applyAlignment="1">
      <alignment horizontal="center" vertical="center"/>
    </xf>
    <xf numFmtId="0" fontId="3" fillId="8" borderId="2" xfId="3" applyFill="1" applyBorder="1" applyAlignment="1">
      <alignment horizontal="center" vertical="center"/>
    </xf>
    <xf numFmtId="0" fontId="3" fillId="0" borderId="2" xfId="3" applyFont="1" applyBorder="1" applyAlignment="1">
      <alignment horizontal="center" vertical="center" wrapText="1"/>
    </xf>
    <xf numFmtId="0" fontId="3" fillId="6" borderId="2" xfId="3" applyFill="1" applyBorder="1" applyAlignment="1">
      <alignment horizontal="center"/>
    </xf>
    <xf numFmtId="0" fontId="3" fillId="0" borderId="1" xfId="3" applyBorder="1" applyAlignment="1">
      <alignment horizontal="center" vertical="center" wrapText="1"/>
    </xf>
    <xf numFmtId="0" fontId="2" fillId="0" borderId="1" xfId="3" applyFont="1" applyBorder="1" applyAlignment="1">
      <alignment horizontal="center" vertical="center" wrapText="1"/>
    </xf>
    <xf numFmtId="0" fontId="1" fillId="0" borderId="2" xfId="3" applyFont="1" applyBorder="1" applyAlignment="1">
      <alignment horizontal="center" vertical="center" wrapText="1"/>
    </xf>
    <xf numFmtId="0" fontId="1" fillId="2" borderId="4" xfId="3" applyFont="1" applyFill="1" applyBorder="1" applyAlignment="1">
      <alignment horizontal="center" vertical="center"/>
    </xf>
    <xf numFmtId="0" fontId="3" fillId="6" borderId="3" xfId="3" applyFont="1" applyFill="1" applyBorder="1" applyAlignment="1">
      <alignment horizontal="center" vertical="center"/>
    </xf>
    <xf numFmtId="0" fontId="3" fillId="6" borderId="4" xfId="3" applyFont="1" applyFill="1" applyBorder="1" applyAlignment="1">
      <alignment horizontal="center" vertical="center"/>
    </xf>
    <xf numFmtId="0" fontId="3" fillId="6" borderId="5" xfId="3" applyFont="1" applyFill="1" applyBorder="1" applyAlignment="1">
      <alignment horizontal="center" vertical="center"/>
    </xf>
  </cellXfs>
  <cellStyles count="5">
    <cellStyle name="Hipervínculo" xfId="1" builtinId="8"/>
    <cellStyle name="Millares" xfId="2" builtinId="3"/>
    <cellStyle name="Normal" xfId="0" builtinId="0"/>
    <cellStyle name="Normal 2" xfId="3"/>
    <cellStyle name="Porcentual" xfId="4" builtinId="5"/>
  </cellStyles>
  <dxfs count="25">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VARIACION DEL RECAUDO TRIBUTARIO</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'001'!$D$15:$D$26</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'001'!$E$15:$E$26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'001'!$F$15:$F$18</c:f>
              <c:numCache>
                <c:formatCode>General</c:formatCode>
                <c:ptCount val="4"/>
              </c:numCache>
            </c:numRef>
          </c:val>
        </c:ser>
        <c:dLbls>
          <c:showVal val="1"/>
        </c:dLbls>
        <c:marker val="1"/>
        <c:axId val="47104000"/>
        <c:axId val="47105536"/>
      </c:lineChart>
      <c:catAx>
        <c:axId val="471040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7105536"/>
        <c:crosses val="autoZero"/>
        <c:auto val="1"/>
        <c:lblAlgn val="ctr"/>
        <c:lblOffset val="100"/>
      </c:catAx>
      <c:valAx>
        <c:axId val="471055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7104000"/>
        <c:crosses val="autoZero"/>
        <c:crossBetween val="between"/>
      </c:valAx>
      <c:spPr>
        <a:noFill/>
        <a:ln w="25400">
          <a:noFill/>
        </a:ln>
      </c:spPr>
    </c:plotArea>
    <c:legend>
      <c:legendPos val="r"/>
      <c:legendEntry>
        <c:idx val="2"/>
        <c:delete val="1"/>
      </c:legendEntry>
      <c:layout>
        <c:manualLayout>
          <c:xMode val="edge"/>
          <c:yMode val="edge"/>
          <c:x val="0.4002794852132982"/>
          <c:y val="0.17796610169491528"/>
          <c:w val="0.19665298750897225"/>
          <c:h val="9.3220338983050891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RECAUDO POR CONCEPTOS DE EVASIÓN FISCAL A TRIBUTOS DEL ORDEN DEPARTAMENTAL</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'002'!$D$15:$D$16</c:f>
              <c:numCache>
                <c:formatCode>0</c:formatCode>
                <c:ptCount val="2"/>
                <c:pt idx="0">
                  <c:v>60</c:v>
                </c:pt>
                <c:pt idx="1">
                  <c:v>60</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'002'!$E$15:$E$16</c:f>
              <c:numCache>
                <c:formatCode>0</c:formatCode>
                <c:ptCount val="2"/>
                <c:pt idx="0">
                  <c:v>0</c:v>
                </c:pt>
                <c:pt idx="1">
                  <c:v>0</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'002'!$F$15:$F$16</c:f>
              <c:numCache>
                <c:formatCode>General</c:formatCode>
                <c:ptCount val="2"/>
              </c:numCache>
            </c:numRef>
          </c:val>
        </c:ser>
        <c:dLbls>
          <c:showVal val="1"/>
        </c:dLbls>
        <c:marker val="1"/>
        <c:axId val="47039616"/>
        <c:axId val="47041152"/>
      </c:lineChart>
      <c:catAx>
        <c:axId val="4703961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7041152"/>
        <c:crosses val="autoZero"/>
        <c:auto val="1"/>
        <c:lblAlgn val="ctr"/>
        <c:lblOffset val="100"/>
      </c:catAx>
      <c:valAx>
        <c:axId val="470411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7039616"/>
        <c:crosses val="autoZero"/>
        <c:crossBetween val="between"/>
      </c:valAx>
      <c:spPr>
        <a:noFill/>
        <a:ln w="25400">
          <a:noFill/>
        </a:ln>
      </c:spPr>
    </c:plotArea>
    <c:legend>
      <c:legendPos val="r"/>
      <c:legendEntry>
        <c:idx val="2"/>
        <c:delete val="1"/>
      </c:legendEntry>
      <c:layout>
        <c:manualLayout>
          <c:xMode val="edge"/>
          <c:yMode val="edge"/>
          <c:x val="0.40167418725236892"/>
          <c:y val="0.22413793103448276"/>
          <c:w val="0.19665298750897225"/>
          <c:h val="7.5862068965517254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ANALISIS DE LOS ESTADOS FINANCIEROS </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'003'!$E$15:$E$16</c:f>
              <c:numCache>
                <c:formatCode>0%</c:formatCode>
                <c:ptCount val="2"/>
                <c:pt idx="0">
                  <c:v>1</c:v>
                </c:pt>
                <c:pt idx="1">
                  <c:v>1</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'003'!$F$15:$F$16</c:f>
              <c:numCache>
                <c:formatCode>General</c:formatCode>
                <c:ptCount val="2"/>
                <c:pt idx="0">
                  <c:v>0</c:v>
                </c:pt>
                <c:pt idx="1">
                  <c:v>0</c:v>
                </c:pt>
              </c:numCache>
            </c:numRef>
          </c:val>
        </c:ser>
        <c:dLbls>
          <c:showVal val="1"/>
        </c:dLbls>
        <c:marker val="1"/>
        <c:axId val="49318144"/>
        <c:axId val="49332224"/>
      </c:lineChart>
      <c:catAx>
        <c:axId val="4931814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9332224"/>
        <c:crosses val="autoZero"/>
        <c:auto val="1"/>
        <c:lblAlgn val="ctr"/>
        <c:lblOffset val="100"/>
      </c:catAx>
      <c:valAx>
        <c:axId val="4933222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9318144"/>
        <c:crosses val="autoZero"/>
        <c:crossBetween val="between"/>
      </c:valAx>
      <c:spPr>
        <a:noFill/>
        <a:ln w="25400">
          <a:noFill/>
        </a:ln>
      </c:spPr>
    </c:plotArea>
    <c:legend>
      <c:legendPos val="r"/>
      <c:legendEntry>
        <c:idx val="2"/>
        <c:delete val="1"/>
      </c:legendEntry>
      <c:layout>
        <c:manualLayout>
          <c:xMode val="edge"/>
          <c:yMode val="edge"/>
          <c:x val="0.4002794852132982"/>
          <c:y val="0.14482758620689656"/>
          <c:w val="0.19665298750897225"/>
          <c:h val="7.5862068965517254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REPRESENTACIÓN DE LAS CUENTAS DE ANTICIPOS CON RESPECTO A LOS ACTIVOS CORRIENTES DE LA ENTIDAD</c:v>
            </c:pt>
          </c:strCache>
        </c:strRef>
      </c:tx>
      <c:layout/>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manualLayout>
          <c:layoutTarget val="inner"/>
          <c:xMode val="edge"/>
          <c:yMode val="edge"/>
          <c:x val="6.5550995836324094E-2"/>
          <c:y val="0.30086001978311333"/>
          <c:w val="0.91352983559132517"/>
          <c:h val="0.57879737139227505"/>
        </c:manualLayout>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'004'!$D$15:$D$16</c:f>
              <c:numCache>
                <c:formatCode>0%</c:formatCode>
                <c:ptCount val="2"/>
                <c:pt idx="0">
                  <c:v>0.3</c:v>
                </c:pt>
                <c:pt idx="1">
                  <c:v>0.3</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'004'!$E$15:$E$16</c:f>
              <c:numCache>
                <c:formatCode>0%</c:formatCode>
                <c:ptCount val="2"/>
                <c:pt idx="0">
                  <c:v>0.21173409889142977</c:v>
                </c:pt>
                <c:pt idx="1">
                  <c:v>0.25304483307166059</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'004'!$F$15:$F$16</c:f>
              <c:numCache>
                <c:formatCode>General</c:formatCode>
                <c:ptCount val="2"/>
                <c:pt idx="0">
                  <c:v>0</c:v>
                </c:pt>
                <c:pt idx="1">
                  <c:v>0</c:v>
                </c:pt>
              </c:numCache>
            </c:numRef>
          </c:val>
        </c:ser>
        <c:dLbls>
          <c:showVal val="1"/>
        </c:dLbls>
        <c:marker val="1"/>
        <c:axId val="49261952"/>
        <c:axId val="49271936"/>
      </c:lineChart>
      <c:catAx>
        <c:axId val="4926195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9271936"/>
        <c:crosses val="autoZero"/>
        <c:auto val="1"/>
        <c:lblAlgn val="ctr"/>
        <c:lblOffset val="100"/>
      </c:catAx>
      <c:valAx>
        <c:axId val="492719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49261952"/>
        <c:crosses val="autoZero"/>
        <c:crossBetween val="between"/>
      </c:valAx>
      <c:spPr>
        <a:noFill/>
        <a:ln w="25400">
          <a:noFill/>
        </a:ln>
      </c:spPr>
    </c:plotArea>
    <c:legend>
      <c:legendPos val="r"/>
      <c:legendEntry>
        <c:idx val="2"/>
        <c:delete val="1"/>
      </c:legendEntry>
      <c:layout>
        <c:manualLayout>
          <c:xMode val="edge"/>
          <c:yMode val="edge"/>
          <c:x val="0.4002794852132982"/>
          <c:y val="0.19197734595684371"/>
          <c:w val="0.19665298750897225"/>
          <c:h val="6.3037337478366609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style val="25"/>
  <c:chart>
    <c:title>
      <c:tx>
        <c:strRef>
          <c:f>'005'!$H$5:$J$5</c:f>
          <c:strCache>
            <c:ptCount val="1"/>
            <c:pt idx="0">
              <c:v>CUMPLIMIENTO DEL PRESUPUESTO DE INVERSIÓN POR DEPENDENCIA</c:v>
            </c:pt>
          </c:strCache>
        </c:strRef>
      </c:tx>
      <c:spPr>
        <a:noFill/>
        <a:ln w="25400">
          <a:noFill/>
        </a:ln>
      </c:spPr>
      <c:txPr>
        <a:bodyPr rot="0" vert="horz"/>
        <a:lstStyle/>
        <a:p>
          <a:pPr>
            <a:defRPr/>
          </a:pPr>
          <a:endParaRPr lang="es-CO"/>
        </a:p>
      </c:txPr>
    </c:title>
    <c:plotArea>
      <c:layout>
        <c:manualLayout>
          <c:layoutTarget val="inner"/>
          <c:xMode val="edge"/>
          <c:yMode val="edge"/>
          <c:x val="4.3187373585869521E-2"/>
          <c:y val="0.13987149243830738"/>
          <c:w val="0.9470808545520969"/>
          <c:h val="0.83440579971817841"/>
        </c:manualLayout>
      </c:layout>
      <c:lineChart>
        <c:grouping val="standard"/>
        <c:ser>
          <c:idx val="0"/>
          <c:order val="0"/>
          <c:tx>
            <c:strRef>
              <c:f>'005'!$D$14</c:f>
              <c:strCache>
                <c:ptCount val="1"/>
                <c:pt idx="0">
                  <c:v>Meta del Mes</c:v>
                </c:pt>
              </c:strCache>
            </c:strRef>
          </c:tx>
          <c:marker>
            <c:symbol val="none"/>
          </c:marker>
          <c:dLbls>
            <c:spPr>
              <a:noFill/>
              <a:ln w="25400">
                <a:noFill/>
              </a:ln>
            </c:spPr>
            <c:txPr>
              <a:bodyPr rot="0" vert="horz"/>
              <a:lstStyle/>
              <a:p>
                <a:pPr>
                  <a:defRPr/>
                </a:pPr>
                <a:endParaRPr lang="es-CO"/>
              </a:p>
            </c:txPr>
            <c:dLblPos val="ctr"/>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'005'!$E$14</c:f>
              <c:strCache>
                <c:ptCount val="1"/>
                <c:pt idx="0">
                  <c:v>Logro Acumulado</c:v>
                </c:pt>
              </c:strCache>
            </c:strRef>
          </c:tx>
          <c:marker>
            <c:symbol val="none"/>
          </c:marker>
          <c:dLbls>
            <c:spPr>
              <a:noFill/>
              <a:ln w="25400">
                <a:noFill/>
              </a:ln>
            </c:spPr>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'005'!$E$15:$E$22</c:f>
              <c:numCache>
                <c:formatCode>0.00%</c:formatCode>
                <c:ptCount val="8"/>
                <c:pt idx="0">
                  <c:v>0.24807485734234208</c:v>
                </c:pt>
                <c:pt idx="1">
                  <c:v>0.27237109960768086</c:v>
                </c:pt>
                <c:pt idx="2">
                  <c:v>0.32309216670941981</c:v>
                </c:pt>
                <c:pt idx="3">
                  <c:v>0.38678325055293455</c:v>
                </c:pt>
                <c:pt idx="4" formatCode="0.0%">
                  <c:v>0.38006282769680388</c:v>
                </c:pt>
                <c:pt idx="5">
                  <c:v>0.4254392029720952</c:v>
                </c:pt>
                <c:pt idx="6">
                  <c:v>0.50497010244579144</c:v>
                </c:pt>
                <c:pt idx="7">
                  <c:v>0.56577894198194378</c:v>
                </c:pt>
              </c:numCache>
            </c:numRef>
          </c:val>
        </c:ser>
        <c:ser>
          <c:idx val="2"/>
          <c:order val="2"/>
          <c:tx>
            <c:strRef>
              <c:f>'005'!$F$14</c:f>
              <c:strCache>
                <c:ptCount val="1"/>
                <c:pt idx="0">
                  <c:v>Logro del Mes</c:v>
                </c:pt>
              </c:strCache>
            </c:strRef>
          </c:tx>
          <c:marker>
            <c:symbol val="none"/>
          </c:marker>
          <c:dLbls>
            <c:spPr>
              <a:noFill/>
              <a:ln w="25400">
                <a:noFill/>
              </a:ln>
            </c:spPr>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'005'!$F$15:$F$22</c:f>
              <c:numCache>
                <c:formatCode>0.00%</c:formatCode>
                <c:ptCount val="8"/>
                <c:pt idx="0">
                  <c:v>0.24807485734234208</c:v>
                </c:pt>
                <c:pt idx="1">
                  <c:v>2.4296242265338774E-2</c:v>
                </c:pt>
                <c:pt idx="2">
                  <c:v>5.0721067101738959E-2</c:v>
                </c:pt>
                <c:pt idx="3">
                  <c:v>6.369108384351474E-2</c:v>
                </c:pt>
                <c:pt idx="4">
                  <c:v>-6.72042285613067E-3</c:v>
                </c:pt>
                <c:pt idx="5">
                  <c:v>4.5376375275291314E-2</c:v>
                </c:pt>
                <c:pt idx="6">
                  <c:v>7.9530899473696237E-2</c:v>
                </c:pt>
                <c:pt idx="7">
                  <c:v>6.0808839536152348E-2</c:v>
                </c:pt>
              </c:numCache>
            </c:numRef>
          </c:val>
        </c:ser>
        <c:dLbls>
          <c:showVal val="1"/>
        </c:dLbls>
        <c:marker val="1"/>
        <c:axId val="63283968"/>
        <c:axId val="63285504"/>
      </c:lineChart>
      <c:catAx>
        <c:axId val="63283968"/>
        <c:scaling>
          <c:orientation val="minMax"/>
        </c:scaling>
        <c:axPos val="b"/>
        <c:majorGridlines/>
        <c:numFmt formatCode="General" sourceLinked="1"/>
        <c:majorTickMark val="none"/>
        <c:tickLblPos val="nextTo"/>
        <c:txPr>
          <a:bodyPr rot="-60000000" vert="horz"/>
          <a:lstStyle/>
          <a:p>
            <a:pPr>
              <a:defRPr/>
            </a:pPr>
            <a:endParaRPr lang="es-CO"/>
          </a:p>
        </c:txPr>
        <c:crossAx val="63285504"/>
        <c:crosses val="autoZero"/>
        <c:auto val="1"/>
        <c:lblAlgn val="ctr"/>
        <c:lblOffset val="100"/>
      </c:catAx>
      <c:valAx>
        <c:axId val="63285504"/>
        <c:scaling>
          <c:orientation val="minMax"/>
        </c:scaling>
        <c:axPos val="l"/>
        <c:majorGridlines/>
        <c:numFmt formatCode="0.00%" sourceLinked="1"/>
        <c:majorTickMark val="none"/>
        <c:tickLblPos val="nextTo"/>
        <c:txPr>
          <a:bodyPr rot="-60000000" vert="horz"/>
          <a:lstStyle/>
          <a:p>
            <a:pPr>
              <a:defRPr/>
            </a:pPr>
            <a:endParaRPr lang="es-CO"/>
          </a:p>
        </c:txPr>
        <c:crossAx val="63283968"/>
        <c:crosses val="autoZero"/>
        <c:crossBetween val="between"/>
      </c:valAx>
    </c:plotArea>
    <c:legend>
      <c:legendPos val="r"/>
      <c:layout>
        <c:manualLayout>
          <c:xMode val="edge"/>
          <c:yMode val="edge"/>
          <c:x val="0.37347954058766053"/>
          <c:y val="7.7170478586652325E-2"/>
          <c:w val="0.25000014850411795"/>
          <c:h val="3.8585239293326162E-2"/>
        </c:manualLayout>
      </c:layout>
      <c:txPr>
        <a:bodyPr rot="0" vert="horz"/>
        <a:lstStyle/>
        <a:p>
          <a:pPr>
            <a:defRPr/>
          </a:pPr>
          <a:endParaRPr lang="es-CO"/>
        </a:p>
      </c:txPr>
    </c:legend>
    <c:plotVisOnly val="1"/>
    <c:dispBlanksAs val="zero"/>
  </c:chart>
  <c:printSettings>
    <c:headerFooter/>
    <c:pageMargins b="0.75000000000000255" l="0.70000000000000062" r="0.70000000000000062" t="0.7500000000000025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style val="1"/>
  <c:chart>
    <c:title>
      <c:tx>
        <c:strRef>
          <c:f>'006'!$I$5:$K$5</c:f>
          <c:strCache>
            <c:ptCount val="1"/>
            <c:pt idx="0">
              <c:v>EJECUCIÓN DEFINITIVA DEL PRESUPUESTO DE INGRESOS</c:v>
            </c:pt>
          </c:strCache>
        </c:strRef>
      </c:tx>
      <c:spPr>
        <a:noFill/>
        <a:ln w="25400">
          <a:noFill/>
        </a:ln>
      </c:spPr>
      <c:txPr>
        <a:bodyPr rot="0" vert="horz"/>
        <a:lstStyle/>
        <a:p>
          <a:pPr>
            <a:defRPr/>
          </a:pPr>
          <a:endParaRPr lang="es-CO"/>
        </a:p>
      </c:txPr>
    </c:title>
    <c:plotArea>
      <c:layout/>
      <c:lineChart>
        <c:grouping val="standard"/>
        <c:ser>
          <c:idx val="0"/>
          <c:order val="0"/>
          <c:tx>
            <c:strRef>
              <c:f>'006'!$D$14</c:f>
              <c:strCache>
                <c:ptCount val="1"/>
                <c:pt idx="0">
                  <c:v>Meta del Mes</c:v>
                </c:pt>
              </c:strCache>
            </c:strRef>
          </c:tx>
          <c:marker>
            <c:symbol val="none"/>
          </c:marker>
          <c:dLbls>
            <c:spPr>
              <a:noFill/>
              <a:ln w="25400">
                <a:noFill/>
              </a:ln>
            </c:spPr>
            <c:txPr>
              <a:bodyPr rot="0" vert="horz"/>
              <a:lstStyle/>
              <a:p>
                <a:pPr>
                  <a:defRPr/>
                </a:pPr>
                <a:endParaRPr lang="es-CO"/>
              </a:p>
            </c:txPr>
            <c:dLblPos val="ctr"/>
            <c:showVal val="1"/>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'006'!$E$14</c:f>
              <c:strCache>
                <c:ptCount val="1"/>
                <c:pt idx="0">
                  <c:v>Logro Acumulado</c:v>
                </c:pt>
              </c:strCache>
            </c:strRef>
          </c:tx>
          <c:marker>
            <c:symbol val="none"/>
          </c:marker>
          <c:dLbls>
            <c:spPr>
              <a:noFill/>
              <a:ln w="25400">
                <a:noFill/>
              </a:ln>
            </c:spPr>
            <c:txPr>
              <a:bodyPr rot="0" vert="horz"/>
              <a:lstStyle/>
              <a:p>
                <a:pPr>
                  <a:defRPr/>
                </a:pPr>
                <a:endParaRPr lang="es-CO"/>
              </a:p>
            </c:txPr>
            <c:dLblPos val="ctr"/>
            <c:showVal val="1"/>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'006'!$E$15:$E$22</c:f>
              <c:numCache>
                <c:formatCode>0.00%</c:formatCode>
                <c:ptCount val="8"/>
                <c:pt idx="0">
                  <c:v>8.9193915136098409E-3</c:v>
                </c:pt>
                <c:pt idx="1">
                  <c:v>0.25963694790149289</c:v>
                </c:pt>
                <c:pt idx="2">
                  <c:v>0.27420769059545702</c:v>
                </c:pt>
                <c:pt idx="3">
                  <c:v>0.48223026178805933</c:v>
                </c:pt>
                <c:pt idx="4">
                  <c:v>0.59255985266214206</c:v>
                </c:pt>
                <c:pt idx="5">
                  <c:v>0.49212958121398137</c:v>
                </c:pt>
                <c:pt idx="6">
                  <c:v>0.77574866226664441</c:v>
                </c:pt>
                <c:pt idx="7">
                  <c:v>0.80800800590262534</c:v>
                </c:pt>
              </c:numCache>
            </c:numRef>
          </c:val>
        </c:ser>
        <c:ser>
          <c:idx val="2"/>
          <c:order val="2"/>
          <c:tx>
            <c:strRef>
              <c:f>'006'!$F$14</c:f>
              <c:strCache>
                <c:ptCount val="1"/>
                <c:pt idx="0">
                  <c:v>Logro del Mes</c:v>
                </c:pt>
              </c:strCache>
            </c:strRef>
          </c:tx>
          <c:marker>
            <c:symbol val="none"/>
          </c:marker>
          <c:dLbls>
            <c:spPr>
              <a:noFill/>
              <a:ln w="25400">
                <a:noFill/>
              </a:ln>
            </c:spPr>
            <c:showVal val="1"/>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'006'!$F$15:$F$22</c:f>
              <c:numCache>
                <c:formatCode>0.00%</c:formatCode>
                <c:ptCount val="8"/>
                <c:pt idx="0">
                  <c:v>8.9193915136098409E-3</c:v>
                </c:pt>
                <c:pt idx="1">
                  <c:v>0.25071755638788307</c:v>
                </c:pt>
                <c:pt idx="2">
                  <c:v>1.4570742693964134E-2</c:v>
                </c:pt>
                <c:pt idx="3">
                  <c:v>0.20802257119260231</c:v>
                </c:pt>
                <c:pt idx="4">
                  <c:v>0.11032959087408273</c:v>
                </c:pt>
                <c:pt idx="5">
                  <c:v>-0.10043027144816069</c:v>
                </c:pt>
                <c:pt idx="6">
                  <c:v>0.28361908105266304</c:v>
                </c:pt>
                <c:pt idx="7">
                  <c:v>3.225934363598093E-2</c:v>
                </c:pt>
              </c:numCache>
            </c:numRef>
          </c:val>
        </c:ser>
        <c:dLbls>
          <c:showVal val="1"/>
        </c:dLbls>
        <c:marker val="1"/>
        <c:axId val="63370752"/>
        <c:axId val="63372288"/>
      </c:lineChart>
      <c:catAx>
        <c:axId val="63370752"/>
        <c:scaling>
          <c:orientation val="minMax"/>
        </c:scaling>
        <c:axPos val="b"/>
        <c:majorGridlines/>
        <c:numFmt formatCode="General" sourceLinked="1"/>
        <c:majorTickMark val="none"/>
        <c:tickLblPos val="nextTo"/>
        <c:txPr>
          <a:bodyPr rot="-60000000" vert="horz"/>
          <a:lstStyle/>
          <a:p>
            <a:pPr>
              <a:defRPr/>
            </a:pPr>
            <a:endParaRPr lang="es-CO"/>
          </a:p>
        </c:txPr>
        <c:crossAx val="63372288"/>
        <c:crosses val="autoZero"/>
        <c:auto val="1"/>
        <c:lblAlgn val="ctr"/>
        <c:lblOffset val="100"/>
      </c:catAx>
      <c:valAx>
        <c:axId val="63372288"/>
        <c:scaling>
          <c:orientation val="minMax"/>
        </c:scaling>
        <c:axPos val="l"/>
        <c:majorGridlines/>
        <c:numFmt formatCode="0.00%" sourceLinked="1"/>
        <c:majorTickMark val="none"/>
        <c:tickLblPos val="nextTo"/>
        <c:txPr>
          <a:bodyPr rot="-60000000" vert="horz"/>
          <a:lstStyle/>
          <a:p>
            <a:pPr>
              <a:defRPr/>
            </a:pPr>
            <a:endParaRPr lang="es-CO"/>
          </a:p>
        </c:txPr>
        <c:crossAx val="63370752"/>
        <c:crosses val="autoZero"/>
        <c:crossBetween val="between"/>
      </c:valAx>
    </c:plotArea>
    <c:legend>
      <c:legendPos val="r"/>
      <c:layout>
        <c:manualLayout>
          <c:xMode val="edge"/>
          <c:yMode val="edge"/>
          <c:x val="0.35942818243703206"/>
          <c:y val="0.10123977155678145"/>
          <c:w val="0.27978216473791701"/>
          <c:h val="4.9586826884954173E-2"/>
        </c:manualLayout>
      </c:layout>
      <c:txPr>
        <a:bodyPr rot="0" vert="horz"/>
        <a:lstStyle/>
        <a:p>
          <a:pPr>
            <a:defRPr/>
          </a:pPr>
          <a:endParaRPr lang="es-CO"/>
        </a:p>
      </c:txPr>
    </c:legend>
    <c:plotVisOnly val="1"/>
    <c:dispBlanksAs val="zero"/>
  </c:chart>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CO"/>
  <c:chart>
    <c:title>
      <c:tx>
        <c:strRef>
          <c:f>'007'!$H$5:$J$5</c:f>
          <c:strCache>
            <c:ptCount val="1"/>
            <c:pt idx="0">
              <c:v>EFECTIVIDAD DE RECAUDOS DE DESTINACIÓN ESPECIFICA</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'007'!$D$14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'007'!$D$15:$D$16</c:f>
              <c:numCache>
                <c:formatCode>0%</c:formatCode>
                <c:ptCount val="2"/>
                <c:pt idx="0">
                  <c:v>0.95</c:v>
                </c:pt>
                <c:pt idx="1">
                  <c:v>0.95</c:v>
                </c:pt>
              </c:numCache>
            </c:numRef>
          </c:val>
        </c:ser>
        <c:ser>
          <c:idx val="1"/>
          <c:order val="1"/>
          <c:tx>
            <c:strRef>
              <c:f>'007'!$E$14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'007'!$E$15:$E$16</c:f>
              <c:numCache>
                <c:formatCode>0%</c:formatCode>
                <c:ptCount val="2"/>
                <c:pt idx="0">
                  <c:v>0</c:v>
                </c:pt>
                <c:pt idx="1">
                  <c:v>0</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'007'!$F$15:$F$16</c:f>
              <c:numCache>
                <c:formatCode>General</c:formatCode>
                <c:ptCount val="2"/>
              </c:numCache>
            </c:numRef>
          </c:val>
        </c:ser>
        <c:dLbls>
          <c:showVal val="1"/>
        </c:dLbls>
        <c:marker val="1"/>
        <c:axId val="63461632"/>
        <c:axId val="63471616"/>
      </c:lineChart>
      <c:catAx>
        <c:axId val="6346163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3471616"/>
        <c:crosses val="autoZero"/>
        <c:auto val="1"/>
        <c:lblAlgn val="ctr"/>
        <c:lblOffset val="100"/>
      </c:catAx>
      <c:valAx>
        <c:axId val="6347161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3461632"/>
        <c:crosses val="autoZero"/>
        <c:crossBetween val="between"/>
      </c:valAx>
      <c:spPr>
        <a:noFill/>
        <a:ln w="25400">
          <a:noFill/>
        </a:ln>
      </c:spPr>
    </c:plotArea>
    <c:legend>
      <c:legendPos val="r"/>
      <c:legendEntry>
        <c:idx val="2"/>
        <c:delete val="1"/>
      </c:legendEntry>
      <c:layout>
        <c:manualLayout>
          <c:xMode val="edge"/>
          <c:yMode val="edge"/>
          <c:x val="0.4002794852132982"/>
          <c:y val="0.14482758620689656"/>
          <c:w val="0.19665298750897225"/>
          <c:h val="7.5862068965517254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s-CO"/>
  <c:chart>
    <c:title>
      <c:tx>
        <c:strRef>
          <c:f>'008'!$H$5:$J$5</c:f>
          <c:strCache>
            <c:ptCount val="1"/>
            <c:pt idx="0">
              <c:v>CUMPLIMIENTO DE PAGOS</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'008'!$D$15:$D$16</c:f>
              <c:numCache>
                <c:formatCode>0%</c:formatCode>
                <c:ptCount val="2"/>
                <c:pt idx="0">
                  <c:v>0.95</c:v>
                </c:pt>
                <c:pt idx="1">
                  <c:v>0.95</c:v>
                </c:pt>
              </c:numCache>
            </c:numRef>
          </c:val>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'008'!$E$15:$E$16</c:f>
              <c:numCache>
                <c:formatCode>0%</c:formatCode>
                <c:ptCount val="2"/>
                <c:pt idx="0">
                  <c:v>0</c:v>
                </c:pt>
                <c:pt idx="1">
                  <c:v>0</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'008'!$F$15:$F$16</c:f>
              <c:numCache>
                <c:formatCode>General</c:formatCode>
                <c:ptCount val="2"/>
              </c:numCache>
            </c:numRef>
          </c:val>
        </c:ser>
        <c:dLbls>
          <c:showVal val="1"/>
        </c:dLbls>
        <c:marker val="1"/>
        <c:axId val="63384960"/>
        <c:axId val="63394944"/>
      </c:lineChart>
      <c:catAx>
        <c:axId val="6338496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3394944"/>
        <c:crosses val="autoZero"/>
        <c:auto val="1"/>
        <c:lblAlgn val="ctr"/>
        <c:lblOffset val="100"/>
      </c:catAx>
      <c:valAx>
        <c:axId val="6339494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3384960"/>
        <c:crosses val="autoZero"/>
        <c:crossBetween val="between"/>
      </c:valAx>
      <c:spPr>
        <a:noFill/>
        <a:ln w="25400">
          <a:noFill/>
        </a:ln>
      </c:spPr>
    </c:plotArea>
    <c:legend>
      <c:legendPos val="r"/>
      <c:legendEntry>
        <c:idx val="2"/>
        <c:delete val="1"/>
      </c:legendEntry>
      <c:layout>
        <c:manualLayout>
          <c:xMode val="edge"/>
          <c:yMode val="edge"/>
          <c:x val="0.4002794852132982"/>
          <c:y val="0.14482758620689656"/>
          <c:w val="0.19665298750897225"/>
          <c:h val="7.5862068965517254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s-CO"/>
  <c:chart>
    <c:title>
      <c:tx>
        <c:strRef>
          <c:f>'009'!$H$5:$J$5</c:f>
          <c:strCache>
            <c:ptCount val="1"/>
            <c:pt idx="0">
              <c:v>PORCENTAJE DE INGRESOS RECAUDADOS </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'009'!$D$14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'009'!$D$15:$D$16</c:f>
              <c:numCache>
                <c:formatCode>0%</c:formatCode>
                <c:ptCount val="2"/>
                <c:pt idx="0">
                  <c:v>0.95</c:v>
                </c:pt>
                <c:pt idx="1">
                  <c:v>0.95</c:v>
                </c:pt>
              </c:numCache>
            </c:numRef>
          </c:val>
        </c:ser>
        <c:ser>
          <c:idx val="1"/>
          <c:order val="1"/>
          <c:tx>
            <c:strRef>
              <c:f>'009'!$E$14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'009'!$E$15:$E$16</c:f>
              <c:numCache>
                <c:formatCode>0%</c:formatCode>
                <c:ptCount val="2"/>
                <c:pt idx="0">
                  <c:v>0</c:v>
                </c:pt>
                <c:pt idx="1">
                  <c:v>0</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'009'!$F$15:$F$16</c:f>
              <c:numCache>
                <c:formatCode>General</c:formatCode>
                <c:ptCount val="2"/>
              </c:numCache>
            </c:numRef>
          </c:val>
        </c:ser>
        <c:dLbls>
          <c:showVal val="1"/>
        </c:dLbls>
        <c:marker val="1"/>
        <c:axId val="64639744"/>
        <c:axId val="64641280"/>
      </c:lineChart>
      <c:catAx>
        <c:axId val="6463974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4641280"/>
        <c:crosses val="autoZero"/>
        <c:auto val="1"/>
        <c:lblAlgn val="ctr"/>
        <c:lblOffset val="100"/>
      </c:catAx>
      <c:valAx>
        <c:axId val="6464128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4639744"/>
        <c:crosses val="autoZero"/>
        <c:crossBetween val="between"/>
      </c:valAx>
      <c:spPr>
        <a:noFill/>
        <a:ln w="25400">
          <a:noFill/>
        </a:ln>
      </c:spPr>
    </c:plotArea>
    <c:legend>
      <c:legendPos val="r"/>
      <c:legendEntry>
        <c:idx val="2"/>
        <c:delete val="1"/>
      </c:legendEntry>
      <c:layout>
        <c:manualLayout>
          <c:xMode val="edge"/>
          <c:yMode val="edge"/>
          <c:x val="0.4002794852132982"/>
          <c:y val="0.14482758620689656"/>
          <c:w val="0.19665298750897225"/>
          <c:h val="7.5862068965517254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s-CO"/>
  <c:chart>
    <c:title>
      <c:tx>
        <c:strRef>
          <c:f>'010'!$H$5:$J$5</c:f>
          <c:strCache>
            <c:ptCount val="1"/>
            <c:pt idx="0">
              <c:v>CUMPLIMIENTO METAS AL PLAN DE DESARROLLO</c:v>
            </c:pt>
          </c:strCache>
        </c:strRef>
      </c:tx>
      <c:spPr>
        <a:noFill/>
        <a:ln w="25400">
          <a:noFill/>
        </a:ln>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'010'!$D$15:$D$18</c:f>
              <c:numCache>
                <c:formatCode>0%</c:formatCode>
                <c:ptCount val="4"/>
                <c:pt idx="0">
                  <c:v>0.95</c:v>
                </c:pt>
                <c:pt idx="1">
                  <c:v>0.95</c:v>
                </c:pt>
                <c:pt idx="2">
                  <c:v>0.95</c:v>
                </c:pt>
                <c:pt idx="3">
                  <c:v>0.95</c:v>
                </c:pt>
              </c:numCache>
            </c:numRef>
          </c:val>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'010'!$E$15:$E$16</c:f>
              <c:numCache>
                <c:formatCode>0%</c:formatCode>
                <c:ptCount val="2"/>
                <c:pt idx="0">
                  <c:v>0</c:v>
                </c:pt>
                <c:pt idx="1">
                  <c:v>0</c:v>
                </c:pt>
              </c:numCache>
            </c:numRef>
          </c:val>
        </c:ser>
        <c:ser>
          <c:idx val="2"/>
          <c:order val="2"/>
          <c:spPr>
            <a:ln w="22225" cap="rnd">
              <a:solidFill>
                <a:schemeClr val="accent3"/>
              </a:solidFill>
            </a:ln>
            <a:effectLst>
              <a:glow rad="139700">
                <a:schemeClr val="accent3">
                  <a:satMod val="175000"/>
                  <a:alpha val="14000"/>
                </a:schemeClr>
              </a:glow>
            </a:effectLst>
          </c:spPr>
          <c:marker>
            <c:symbol val="none"/>
          </c:marker>
          <c:dLbls>
            <c:spPr>
              <a:noFill/>
              <a:ln w="25400">
                <a:noFill/>
              </a:ln>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dLbls>
          <c:val>
            <c:numRef>
              <c:f>'010'!$F$15:$F$16</c:f>
              <c:numCache>
                <c:formatCode>General</c:formatCode>
                <c:ptCount val="2"/>
              </c:numCache>
            </c:numRef>
          </c:val>
        </c:ser>
        <c:dLbls>
          <c:showVal val="1"/>
        </c:dLbls>
        <c:marker val="1"/>
        <c:axId val="63186816"/>
        <c:axId val="63188352"/>
      </c:lineChart>
      <c:catAx>
        <c:axId val="6318681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3188352"/>
        <c:crosses val="autoZero"/>
        <c:auto val="1"/>
        <c:lblAlgn val="ctr"/>
        <c:lblOffset val="100"/>
      </c:catAx>
      <c:valAx>
        <c:axId val="631883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ln w="6350">
            <a:noFill/>
          </a:ln>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3186816"/>
        <c:crosses val="autoZero"/>
        <c:crossBetween val="between"/>
      </c:valAx>
      <c:spPr>
        <a:noFill/>
        <a:ln w="25400">
          <a:noFill/>
        </a:ln>
      </c:spPr>
    </c:plotArea>
    <c:legend>
      <c:legendPos val="r"/>
      <c:legendEntry>
        <c:idx val="2"/>
        <c:delete val="1"/>
      </c:legendEntry>
      <c:layout>
        <c:manualLayout>
          <c:xMode val="edge"/>
          <c:yMode val="edge"/>
          <c:x val="0.4002794852132982"/>
          <c:y val="0.14482758620689656"/>
          <c:w val="0.19665298750897225"/>
          <c:h val="7.5862068965517254E-2"/>
        </c:manualLayout>
      </c:layout>
      <c:spPr>
        <a:noFill/>
        <a:ln w="25400">
          <a:noFill/>
        </a:ln>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66675</xdr:rowOff>
    </xdr:from>
    <xdr:to>
      <xdr:col>0</xdr:col>
      <xdr:colOff>762000</xdr:colOff>
      <xdr:row>2</xdr:row>
      <xdr:rowOff>133350</xdr:rowOff>
    </xdr:to>
    <xdr:pic>
      <xdr:nvPicPr>
        <xdr:cNvPr id="204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52400" y="66675"/>
          <a:ext cx="609600" cy="4191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307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247650</xdr:colOff>
      <xdr:row>11</xdr:row>
      <xdr:rowOff>790575</xdr:rowOff>
    </xdr:from>
    <xdr:to>
      <xdr:col>21</xdr:col>
      <xdr:colOff>219075</xdr:colOff>
      <xdr:row>18</xdr:row>
      <xdr:rowOff>76200</xdr:rowOff>
    </xdr:to>
    <xdr:graphicFrame macro="">
      <xdr:nvGraphicFramePr>
        <xdr:cNvPr id="307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02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02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614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614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819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819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024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019175" y="38100"/>
          <a:ext cx="733425" cy="809625"/>
        </a:xfrm>
        <a:prstGeom prst="rect">
          <a:avLst/>
        </a:prstGeom>
        <a:noFill/>
        <a:ln w="9525">
          <a:noFill/>
          <a:miter lim="800000"/>
          <a:headEnd/>
          <a:tailEnd/>
        </a:ln>
      </xdr:spPr>
    </xdr:pic>
    <xdr:clientData/>
  </xdr:twoCellAnchor>
  <xdr:twoCellAnchor>
    <xdr:from>
      <xdr:col>1</xdr:col>
      <xdr:colOff>85725</xdr:colOff>
      <xdr:row>65</xdr:row>
      <xdr:rowOff>95250</xdr:rowOff>
    </xdr:from>
    <xdr:to>
      <xdr:col>10</xdr:col>
      <xdr:colOff>1009650</xdr:colOff>
      <xdr:row>102</xdr:row>
      <xdr:rowOff>28575</xdr:rowOff>
    </xdr:to>
    <xdr:graphicFrame macro="">
      <xdr:nvGraphicFramePr>
        <xdr:cNvPr id="1024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2289"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xdr:col>
      <xdr:colOff>485775</xdr:colOff>
      <xdr:row>49</xdr:row>
      <xdr:rowOff>38100</xdr:rowOff>
    </xdr:from>
    <xdr:to>
      <xdr:col>12</xdr:col>
      <xdr:colOff>0</xdr:colOff>
      <xdr:row>77</xdr:row>
      <xdr:rowOff>114300</xdr:rowOff>
    </xdr:to>
    <xdr:graphicFrame macro="">
      <xdr:nvGraphicFramePr>
        <xdr:cNvPr id="12290"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4337"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4338"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6385"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638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18433"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1843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152400</xdr:colOff>
      <xdr:row>0</xdr:row>
      <xdr:rowOff>38100</xdr:rowOff>
    </xdr:from>
    <xdr:to>
      <xdr:col>1</xdr:col>
      <xdr:colOff>885825</xdr:colOff>
      <xdr:row>2</xdr:row>
      <xdr:rowOff>219075</xdr:rowOff>
    </xdr:to>
    <xdr:pic>
      <xdr:nvPicPr>
        <xdr:cNvPr id="20481" name="3 Imagen"/>
        <xdr:cNvPicPr>
          <a:picLocks noChangeAspect="1" noChangeArrowheads="1"/>
        </xdr:cNvPicPr>
      </xdr:nvPicPr>
      <xdr:blipFill>
        <a:blip xmlns:r="http://schemas.openxmlformats.org/officeDocument/2006/relationships" r:embed="rId1" cstate="print"/>
        <a:srcRect/>
        <a:stretch>
          <a:fillRect/>
        </a:stretch>
      </xdr:blipFill>
      <xdr:spPr bwMode="auto">
        <a:xfrm>
          <a:off x="1133475" y="38100"/>
          <a:ext cx="733425" cy="809625"/>
        </a:xfrm>
        <a:prstGeom prst="rect">
          <a:avLst/>
        </a:prstGeom>
        <a:noFill/>
        <a:ln w="9525">
          <a:noFill/>
          <a:miter lim="800000"/>
          <a:headEnd/>
          <a:tailEnd/>
        </a:ln>
      </xdr:spPr>
    </xdr:pic>
    <xdr:clientData/>
  </xdr:twoCellAnchor>
  <xdr:twoCellAnchor>
    <xdr:from>
      <xdr:col>12</xdr:col>
      <xdr:colOff>571500</xdr:colOff>
      <xdr:row>11</xdr:row>
      <xdr:rowOff>238125</xdr:rowOff>
    </xdr:from>
    <xdr:to>
      <xdr:col>21</xdr:col>
      <xdr:colOff>542925</xdr:colOff>
      <xdr:row>18</xdr:row>
      <xdr:rowOff>0</xdr:rowOff>
    </xdr:to>
    <xdr:graphicFrame macro="">
      <xdr:nvGraphicFramePr>
        <xdr:cNvPr id="2048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H16"/>
  <sheetViews>
    <sheetView workbookViewId="0">
      <selection activeCell="B12" sqref="B12:H12"/>
    </sheetView>
  </sheetViews>
  <sheetFormatPr baseColWidth="10" defaultRowHeight="12.75"/>
  <sheetData>
    <row r="1" spans="1:8" ht="15">
      <c r="A1" s="97"/>
      <c r="B1" s="99" t="s">
        <v>7</v>
      </c>
      <c r="C1" s="99"/>
      <c r="D1" s="99"/>
      <c r="E1" s="99"/>
      <c r="F1" s="99"/>
      <c r="G1" s="3" t="s">
        <v>21</v>
      </c>
      <c r="H1" s="3"/>
    </row>
    <row r="2" spans="1:8">
      <c r="A2" s="98"/>
      <c r="B2" s="100" t="str">
        <f>'001'!D2</f>
        <v>PROCESO HACIENDA PUBLICA</v>
      </c>
      <c r="C2" s="100"/>
      <c r="D2" s="100"/>
      <c r="E2" s="100"/>
      <c r="F2" s="100"/>
      <c r="G2" s="4" t="s">
        <v>20</v>
      </c>
      <c r="H2" s="4"/>
    </row>
    <row r="3" spans="1:8">
      <c r="A3" s="98"/>
      <c r="B3" s="100" t="s">
        <v>135</v>
      </c>
      <c r="C3" s="100"/>
      <c r="D3" s="100"/>
      <c r="E3" s="100"/>
      <c r="F3" s="100"/>
      <c r="G3" s="4" t="s">
        <v>22</v>
      </c>
      <c r="H3" s="4"/>
    </row>
    <row r="4" spans="1:8">
      <c r="A4" s="101"/>
      <c r="B4" s="101"/>
      <c r="C4" s="101"/>
      <c r="D4" s="101"/>
      <c r="E4" s="101"/>
      <c r="F4" s="101"/>
      <c r="G4" s="101"/>
      <c r="H4" s="101"/>
    </row>
    <row r="5" spans="1:8" ht="13.5" thickBot="1">
      <c r="A5" s="102"/>
      <c r="B5" s="102"/>
      <c r="C5" s="102"/>
      <c r="D5" s="102"/>
      <c r="E5" s="102"/>
      <c r="F5" s="102"/>
      <c r="G5" s="102"/>
      <c r="H5" s="102"/>
    </row>
    <row r="6" spans="1:8" ht="26.25" thickBot="1">
      <c r="A6" s="48" t="s">
        <v>35</v>
      </c>
      <c r="B6" s="94" t="s">
        <v>36</v>
      </c>
      <c r="C6" s="95"/>
      <c r="D6" s="95"/>
      <c r="E6" s="95"/>
      <c r="F6" s="95"/>
      <c r="G6" s="95"/>
      <c r="H6" s="96"/>
    </row>
    <row r="7" spans="1:8" ht="13.5" thickBot="1">
      <c r="A7" s="46">
        <v>1</v>
      </c>
      <c r="B7" s="88" t="s">
        <v>51</v>
      </c>
      <c r="C7" s="89"/>
      <c r="D7" s="89"/>
      <c r="E7" s="89"/>
      <c r="F7" s="89"/>
      <c r="G7" s="89"/>
      <c r="H7" s="90"/>
    </row>
    <row r="8" spans="1:8" ht="32.25" customHeight="1" thickBot="1">
      <c r="A8" s="47">
        <v>2</v>
      </c>
      <c r="B8" s="103" t="s">
        <v>61</v>
      </c>
      <c r="C8" s="104"/>
      <c r="D8" s="104"/>
      <c r="E8" s="104"/>
      <c r="F8" s="104"/>
      <c r="G8" s="104"/>
      <c r="H8" s="105"/>
    </row>
    <row r="9" spans="1:8" ht="13.5" thickBot="1">
      <c r="A9" s="47">
        <v>3</v>
      </c>
      <c r="B9" s="82" t="s">
        <v>72</v>
      </c>
      <c r="C9" s="83"/>
      <c r="D9" s="83"/>
      <c r="E9" s="83"/>
      <c r="F9" s="83"/>
      <c r="G9" s="83"/>
      <c r="H9" s="84"/>
    </row>
    <row r="10" spans="1:8" ht="27" customHeight="1" thickBot="1">
      <c r="A10" s="46">
        <v>4</v>
      </c>
      <c r="B10" s="85" t="s">
        <v>80</v>
      </c>
      <c r="C10" s="86"/>
      <c r="D10" s="86"/>
      <c r="E10" s="86"/>
      <c r="F10" s="86"/>
      <c r="G10" s="86"/>
      <c r="H10" s="87"/>
    </row>
    <row r="11" spans="1:8" ht="13.5" thickBot="1">
      <c r="A11" s="47">
        <v>5</v>
      </c>
      <c r="B11" s="91" t="s">
        <v>144</v>
      </c>
      <c r="C11" s="92"/>
      <c r="D11" s="92"/>
      <c r="E11" s="92"/>
      <c r="F11" s="92"/>
      <c r="G11" s="92"/>
      <c r="H11" s="93"/>
    </row>
    <row r="12" spans="1:8" ht="13.5" thickBot="1">
      <c r="A12" s="47">
        <v>6</v>
      </c>
      <c r="B12" s="91" t="s">
        <v>94</v>
      </c>
      <c r="C12" s="92"/>
      <c r="D12" s="92"/>
      <c r="E12" s="92"/>
      <c r="F12" s="92"/>
      <c r="G12" s="92"/>
      <c r="H12" s="93"/>
    </row>
    <row r="13" spans="1:8" ht="13.5" thickBot="1">
      <c r="A13" s="46">
        <v>7</v>
      </c>
      <c r="B13" s="88" t="s">
        <v>100</v>
      </c>
      <c r="C13" s="89"/>
      <c r="D13" s="89"/>
      <c r="E13" s="89"/>
      <c r="F13" s="89"/>
      <c r="G13" s="89"/>
      <c r="H13" s="90"/>
    </row>
    <row r="14" spans="1:8" ht="13.5" thickBot="1">
      <c r="A14" s="47">
        <v>8</v>
      </c>
      <c r="B14" s="82" t="s">
        <v>101</v>
      </c>
      <c r="C14" s="83"/>
      <c r="D14" s="83"/>
      <c r="E14" s="83"/>
      <c r="F14" s="83"/>
      <c r="G14" s="83"/>
      <c r="H14" s="84"/>
    </row>
    <row r="15" spans="1:8" ht="13.5" thickBot="1">
      <c r="A15" s="47">
        <v>9</v>
      </c>
      <c r="B15" s="82" t="s">
        <v>109</v>
      </c>
      <c r="C15" s="83"/>
      <c r="D15" s="83"/>
      <c r="E15" s="83"/>
      <c r="F15" s="83"/>
      <c r="G15" s="83"/>
      <c r="H15" s="84"/>
    </row>
    <row r="16" spans="1:8" ht="13.5" thickBot="1">
      <c r="A16" s="46">
        <v>10</v>
      </c>
      <c r="B16" s="88" t="s">
        <v>127</v>
      </c>
      <c r="C16" s="89"/>
      <c r="D16" s="89"/>
      <c r="E16" s="89"/>
      <c r="F16" s="89"/>
      <c r="G16" s="89"/>
      <c r="H16" s="90"/>
    </row>
  </sheetData>
  <mergeCells count="16">
    <mergeCell ref="B16:H16"/>
    <mergeCell ref="B11:H11"/>
    <mergeCell ref="B12:H12"/>
    <mergeCell ref="B6:H6"/>
    <mergeCell ref="A1:A3"/>
    <mergeCell ref="B1:F1"/>
    <mergeCell ref="B2:F2"/>
    <mergeCell ref="B3:F3"/>
    <mergeCell ref="A4:H5"/>
    <mergeCell ref="B7:H7"/>
    <mergeCell ref="B8:H8"/>
    <mergeCell ref="B9:H9"/>
    <mergeCell ref="B10:H10"/>
    <mergeCell ref="B13:H13"/>
    <mergeCell ref="B14:H14"/>
    <mergeCell ref="B15:H15"/>
  </mergeCells>
  <phoneticPr fontId="0" type="noConversion"/>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L48"/>
  <sheetViews>
    <sheetView view="pageBreakPreview" topLeftCell="A10" zoomScale="77" zoomScaleSheetLayoutView="77" workbookViewId="0">
      <selection activeCell="J8" sqref="J8:L8"/>
    </sheetView>
  </sheetViews>
  <sheetFormatPr baseColWidth="10" defaultRowHeight="12.75"/>
  <cols>
    <col min="1" max="2" width="14.7109375" customWidth="1"/>
    <col min="3" max="3" width="18.7109375" customWidth="1"/>
    <col min="4" max="6" width="8.7109375" customWidth="1"/>
    <col min="7" max="7" width="27.140625" customWidth="1"/>
    <col min="8" max="8" width="19.7109375" customWidth="1"/>
    <col min="9" max="9" width="21.7109375" customWidth="1"/>
    <col min="10" max="10" width="34.140625" customWidth="1"/>
    <col min="11" max="11" width="25.710937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
        <v>50</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4.95" customHeight="1">
      <c r="A5" s="108" t="s">
        <v>35</v>
      </c>
      <c r="B5" s="109"/>
      <c r="C5" s="110"/>
      <c r="D5" s="111">
        <v>1</v>
      </c>
      <c r="E5" s="112"/>
      <c r="F5" s="113"/>
      <c r="G5" s="7" t="s">
        <v>36</v>
      </c>
      <c r="H5" s="114" t="s">
        <v>51</v>
      </c>
      <c r="I5" s="115"/>
      <c r="J5" s="116"/>
      <c r="K5" s="6" t="s">
        <v>37</v>
      </c>
      <c r="L5" s="17" t="s">
        <v>52</v>
      </c>
    </row>
    <row r="6" spans="1:12">
      <c r="A6" s="125"/>
      <c r="B6" s="125"/>
      <c r="C6" s="125"/>
      <c r="D6" s="125"/>
      <c r="E6" s="125"/>
      <c r="F6" s="125"/>
      <c r="G6" s="125"/>
      <c r="H6" s="125"/>
      <c r="I6" s="125"/>
      <c r="J6" s="125"/>
      <c r="K6" s="125"/>
      <c r="L6" s="125"/>
    </row>
    <row r="7" spans="1:12" ht="69.95" customHeight="1">
      <c r="A7" s="119" t="s">
        <v>11</v>
      </c>
      <c r="B7" s="119"/>
      <c r="C7" s="119"/>
      <c r="D7" s="98" t="s">
        <v>54</v>
      </c>
      <c r="E7" s="98"/>
      <c r="F7" s="98"/>
      <c r="G7" s="98"/>
      <c r="H7" s="98"/>
      <c r="I7" s="6" t="s">
        <v>39</v>
      </c>
      <c r="J7" s="118" t="s">
        <v>53</v>
      </c>
      <c r="K7" s="98"/>
      <c r="L7" s="98"/>
    </row>
    <row r="8" spans="1:12" ht="156" customHeight="1">
      <c r="A8" s="119" t="s">
        <v>0</v>
      </c>
      <c r="B8" s="119"/>
      <c r="C8" s="119"/>
      <c r="D8" s="98" t="s">
        <v>28</v>
      </c>
      <c r="E8" s="98"/>
      <c r="F8" s="98"/>
      <c r="G8" s="98"/>
      <c r="H8" s="98"/>
      <c r="I8" s="6" t="s">
        <v>16</v>
      </c>
      <c r="J8" s="124" t="s">
        <v>191</v>
      </c>
      <c r="K8" s="98"/>
      <c r="L8" s="98"/>
    </row>
    <row r="9" spans="1:12" ht="79.5" customHeight="1">
      <c r="A9" s="119" t="s">
        <v>12</v>
      </c>
      <c r="B9" s="119"/>
      <c r="C9" s="119"/>
      <c r="D9" s="118" t="s">
        <v>55</v>
      </c>
      <c r="E9" s="98"/>
      <c r="F9" s="98"/>
      <c r="G9" s="98"/>
      <c r="H9" s="98"/>
      <c r="I9" s="6" t="s">
        <v>1</v>
      </c>
      <c r="J9" s="118" t="s">
        <v>56</v>
      </c>
      <c r="K9" s="98"/>
      <c r="L9" s="98"/>
    </row>
    <row r="10" spans="1:12" ht="69.95" customHeight="1">
      <c r="A10" s="119" t="s">
        <v>13</v>
      </c>
      <c r="B10" s="119"/>
      <c r="C10" s="119"/>
      <c r="D10" s="118" t="s">
        <v>60</v>
      </c>
      <c r="E10" s="98"/>
      <c r="F10" s="98"/>
      <c r="G10" s="98"/>
      <c r="H10" s="98"/>
      <c r="I10" s="6" t="s">
        <v>17</v>
      </c>
      <c r="J10" s="118" t="s">
        <v>57</v>
      </c>
      <c r="K10" s="98"/>
      <c r="L10" s="98"/>
    </row>
    <row r="11" spans="1:12" ht="69.95" customHeight="1">
      <c r="A11" s="119" t="s">
        <v>139</v>
      </c>
      <c r="B11" s="119"/>
      <c r="C11" s="119"/>
      <c r="D11" s="118" t="s">
        <v>58</v>
      </c>
      <c r="E11" s="98"/>
      <c r="F11" s="98"/>
      <c r="G11" s="98"/>
      <c r="H11" s="98"/>
      <c r="I11" s="6" t="s">
        <v>18</v>
      </c>
      <c r="J11" s="118" t="s">
        <v>59</v>
      </c>
      <c r="K11" s="98"/>
      <c r="L11" s="98"/>
    </row>
    <row r="12" spans="1:12" s="13" customFormat="1" ht="69.95" customHeight="1">
      <c r="A12" s="108" t="s">
        <v>29</v>
      </c>
      <c r="B12" s="110"/>
      <c r="C12" s="8">
        <v>1</v>
      </c>
      <c r="D12" s="108" t="s">
        <v>30</v>
      </c>
      <c r="E12" s="110"/>
      <c r="F12" s="12">
        <v>0.9</v>
      </c>
      <c r="G12" s="7" t="s">
        <v>31</v>
      </c>
      <c r="H12" s="14">
        <v>1</v>
      </c>
      <c r="I12" s="6" t="s">
        <v>3</v>
      </c>
      <c r="J12" s="11" t="s">
        <v>32</v>
      </c>
      <c r="K12" s="15" t="s">
        <v>33</v>
      </c>
      <c r="L12" s="16" t="s">
        <v>34</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8</v>
      </c>
      <c r="C14" s="6" t="s">
        <v>9</v>
      </c>
      <c r="D14" s="6" t="s">
        <v>2</v>
      </c>
      <c r="E14" s="6" t="s">
        <v>6</v>
      </c>
      <c r="F14" s="122" t="s">
        <v>26</v>
      </c>
      <c r="G14" s="123"/>
      <c r="H14" s="119" t="s">
        <v>27</v>
      </c>
      <c r="I14" s="119"/>
      <c r="J14" s="6" t="s">
        <v>24</v>
      </c>
      <c r="K14" s="6" t="s">
        <v>25</v>
      </c>
      <c r="L14" s="6" t="s">
        <v>23</v>
      </c>
    </row>
    <row r="15" spans="1:12" s="1" customFormat="1" ht="24.95" customHeight="1">
      <c r="A15" s="27" t="s">
        <v>115</v>
      </c>
      <c r="B15" s="5"/>
      <c r="C15" s="5"/>
      <c r="D15" s="9">
        <f>C$12</f>
        <v>1</v>
      </c>
      <c r="E15" s="10" t="e">
        <f>B15/C15</f>
        <v>#DIV/0!</v>
      </c>
      <c r="F15" s="106"/>
      <c r="G15" s="107"/>
      <c r="H15" s="98"/>
      <c r="I15" s="98"/>
      <c r="J15" s="5"/>
      <c r="K15" s="5"/>
      <c r="L15" s="5"/>
    </row>
    <row r="16" spans="1:12" s="1" customFormat="1" ht="24.95" customHeight="1">
      <c r="A16" s="27" t="s">
        <v>116</v>
      </c>
      <c r="B16" s="5"/>
      <c r="C16" s="5"/>
      <c r="D16" s="9">
        <f t="shared" ref="D16:D26" si="0">C$12</f>
        <v>1</v>
      </c>
      <c r="E16" s="10" t="e">
        <f>B16/C16</f>
        <v>#DIV/0!</v>
      </c>
      <c r="F16" s="106"/>
      <c r="G16" s="107"/>
      <c r="H16" s="98"/>
      <c r="I16" s="98"/>
      <c r="J16" s="5"/>
      <c r="K16" s="5"/>
      <c r="L16" s="5"/>
    </row>
    <row r="17" spans="1:12" s="1" customFormat="1" ht="24.95" customHeight="1">
      <c r="A17" s="27" t="s">
        <v>117</v>
      </c>
      <c r="B17" s="5"/>
      <c r="C17" s="5"/>
      <c r="D17" s="9">
        <f t="shared" si="0"/>
        <v>1</v>
      </c>
      <c r="E17" s="10" t="e">
        <f>B17/C17</f>
        <v>#DIV/0!</v>
      </c>
      <c r="F17" s="117"/>
      <c r="G17" s="107"/>
      <c r="H17" s="118"/>
      <c r="I17" s="98"/>
      <c r="J17" s="5"/>
      <c r="K17" s="18"/>
      <c r="L17" s="5"/>
    </row>
    <row r="18" spans="1:12" s="1" customFormat="1" ht="24.95" customHeight="1">
      <c r="A18" s="27" t="s">
        <v>118</v>
      </c>
      <c r="B18" s="5"/>
      <c r="C18" s="5"/>
      <c r="D18" s="9">
        <f t="shared" si="0"/>
        <v>1</v>
      </c>
      <c r="E18" s="10" t="e">
        <f>B18/C18</f>
        <v>#DIV/0!</v>
      </c>
      <c r="F18" s="106"/>
      <c r="G18" s="107"/>
      <c r="H18" s="98"/>
      <c r="I18" s="98"/>
      <c r="J18" s="5"/>
      <c r="K18" s="5"/>
      <c r="L18" s="5"/>
    </row>
    <row r="19" spans="1:12" ht="24.95" customHeight="1">
      <c r="A19" s="27" t="s">
        <v>119</v>
      </c>
      <c r="B19" s="5"/>
      <c r="C19" s="5"/>
      <c r="D19" s="9">
        <f t="shared" si="0"/>
        <v>1</v>
      </c>
      <c r="E19" s="10" t="e">
        <f t="shared" ref="E19:E26" si="1">B19/C19</f>
        <v>#DIV/0!</v>
      </c>
      <c r="F19" s="106"/>
      <c r="G19" s="107"/>
      <c r="H19" s="98"/>
      <c r="I19" s="98"/>
      <c r="J19" s="5"/>
      <c r="K19" s="5"/>
      <c r="L19" s="5"/>
    </row>
    <row r="20" spans="1:12" ht="24.95" customHeight="1">
      <c r="A20" s="27" t="s">
        <v>120</v>
      </c>
      <c r="B20" s="5"/>
      <c r="C20" s="5"/>
      <c r="D20" s="9">
        <f t="shared" si="0"/>
        <v>1</v>
      </c>
      <c r="E20" s="10" t="e">
        <f t="shared" si="1"/>
        <v>#DIV/0!</v>
      </c>
      <c r="F20" s="106"/>
      <c r="G20" s="107"/>
      <c r="H20" s="98"/>
      <c r="I20" s="98"/>
      <c r="J20" s="5"/>
      <c r="K20" s="5"/>
      <c r="L20" s="5"/>
    </row>
    <row r="21" spans="1:12" ht="24.95" customHeight="1">
      <c r="A21" s="27" t="s">
        <v>121</v>
      </c>
      <c r="B21" s="5"/>
      <c r="C21" s="5"/>
      <c r="D21" s="9">
        <f t="shared" si="0"/>
        <v>1</v>
      </c>
      <c r="E21" s="10" t="e">
        <f t="shared" si="1"/>
        <v>#DIV/0!</v>
      </c>
      <c r="F21" s="106"/>
      <c r="G21" s="107"/>
      <c r="H21" s="98"/>
      <c r="I21" s="98"/>
      <c r="J21" s="5"/>
      <c r="K21" s="5"/>
      <c r="L21" s="5"/>
    </row>
    <row r="22" spans="1:12" ht="24.95" customHeight="1">
      <c r="A22" s="27" t="s">
        <v>122</v>
      </c>
      <c r="B22" s="5"/>
      <c r="C22" s="5"/>
      <c r="D22" s="9">
        <f t="shared" si="0"/>
        <v>1</v>
      </c>
      <c r="E22" s="10" t="e">
        <f t="shared" si="1"/>
        <v>#DIV/0!</v>
      </c>
      <c r="F22" s="106"/>
      <c r="G22" s="107"/>
      <c r="H22" s="98"/>
      <c r="I22" s="98"/>
      <c r="J22" s="5"/>
      <c r="K22" s="5"/>
      <c r="L22" s="5"/>
    </row>
    <row r="23" spans="1:12" ht="24.95" customHeight="1">
      <c r="A23" s="27" t="s">
        <v>123</v>
      </c>
      <c r="B23" s="5"/>
      <c r="C23" s="5"/>
      <c r="D23" s="9">
        <f t="shared" si="0"/>
        <v>1</v>
      </c>
      <c r="E23" s="10" t="e">
        <f t="shared" si="1"/>
        <v>#DIV/0!</v>
      </c>
      <c r="F23" s="106"/>
      <c r="G23" s="107"/>
      <c r="H23" s="98"/>
      <c r="I23" s="98"/>
      <c r="J23" s="5"/>
      <c r="K23" s="5"/>
      <c r="L23" s="5"/>
    </row>
    <row r="24" spans="1:12" ht="24.95" customHeight="1">
      <c r="A24" s="27" t="s">
        <v>124</v>
      </c>
      <c r="B24" s="5"/>
      <c r="C24" s="5"/>
      <c r="D24" s="9">
        <f t="shared" si="0"/>
        <v>1</v>
      </c>
      <c r="E24" s="10" t="e">
        <f t="shared" si="1"/>
        <v>#DIV/0!</v>
      </c>
      <c r="F24" s="106"/>
      <c r="G24" s="107"/>
      <c r="H24" s="98"/>
      <c r="I24" s="98"/>
      <c r="J24" s="5"/>
      <c r="K24" s="5"/>
      <c r="L24" s="5"/>
    </row>
    <row r="25" spans="1:12" ht="24.95" customHeight="1">
      <c r="A25" s="27" t="s">
        <v>125</v>
      </c>
      <c r="B25" s="5"/>
      <c r="C25" s="5"/>
      <c r="D25" s="9">
        <f t="shared" si="0"/>
        <v>1</v>
      </c>
      <c r="E25" s="10" t="e">
        <f t="shared" si="1"/>
        <v>#DIV/0!</v>
      </c>
      <c r="F25" s="106"/>
      <c r="G25" s="107"/>
      <c r="H25" s="98"/>
      <c r="I25" s="98"/>
      <c r="J25" s="5"/>
      <c r="K25" s="5"/>
      <c r="L25" s="5"/>
    </row>
    <row r="26" spans="1:12" ht="24.95" customHeight="1">
      <c r="A26" s="27" t="s">
        <v>126</v>
      </c>
      <c r="B26" s="5"/>
      <c r="C26" s="5"/>
      <c r="D26" s="9">
        <f t="shared" si="0"/>
        <v>1</v>
      </c>
      <c r="E26" s="10" t="e">
        <f t="shared" si="1"/>
        <v>#DIV/0!</v>
      </c>
      <c r="F26" s="106"/>
      <c r="G26" s="107"/>
      <c r="H26" s="98"/>
      <c r="I26" s="98"/>
      <c r="J26" s="5"/>
      <c r="K26" s="5"/>
      <c r="L26" s="5"/>
    </row>
    <row r="27" spans="1:12" ht="35.1" customHeight="1"/>
    <row r="28" spans="1:12" ht="35.1" customHeight="1"/>
    <row r="29" spans="1:12" ht="35.1" customHeight="1"/>
    <row r="45" spans="1:1" hidden="1">
      <c r="A45" t="s">
        <v>136</v>
      </c>
    </row>
    <row r="46" spans="1:1" hidden="1">
      <c r="A46" t="s">
        <v>137</v>
      </c>
    </row>
    <row r="47" spans="1:1" hidden="1">
      <c r="A47" t="s">
        <v>138</v>
      </c>
    </row>
    <row r="48" spans="1:1" hidden="1"/>
  </sheetData>
  <mergeCells count="53">
    <mergeCell ref="A6:L6"/>
    <mergeCell ref="A7:C7"/>
    <mergeCell ref="A1:C3"/>
    <mergeCell ref="D1:J1"/>
    <mergeCell ref="D2:J2"/>
    <mergeCell ref="D3:J3"/>
    <mergeCell ref="A4:L4"/>
    <mergeCell ref="F18:G18"/>
    <mergeCell ref="H18:I18"/>
    <mergeCell ref="F14:G14"/>
    <mergeCell ref="H14:I14"/>
    <mergeCell ref="F15:G15"/>
    <mergeCell ref="H15:I15"/>
    <mergeCell ref="F16:G16"/>
    <mergeCell ref="H16:I16"/>
    <mergeCell ref="A10:C10"/>
    <mergeCell ref="D10:H10"/>
    <mergeCell ref="J10:L10"/>
    <mergeCell ref="D7:H7"/>
    <mergeCell ref="J7:L7"/>
    <mergeCell ref="A8:C8"/>
    <mergeCell ref="D8:H8"/>
    <mergeCell ref="J8:L8"/>
    <mergeCell ref="F22:G22"/>
    <mergeCell ref="H22:I22"/>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F19:G19"/>
    <mergeCell ref="H19:I19"/>
    <mergeCell ref="F20:G20"/>
    <mergeCell ref="H20:I20"/>
    <mergeCell ref="F21:G21"/>
    <mergeCell ref="H21:I21"/>
    <mergeCell ref="F23:G23"/>
    <mergeCell ref="H23:I23"/>
    <mergeCell ref="F25:G25"/>
    <mergeCell ref="H25:I25"/>
    <mergeCell ref="F26:G26"/>
    <mergeCell ref="H26:I26"/>
    <mergeCell ref="F24:G24"/>
    <mergeCell ref="H24:I24"/>
  </mergeCells>
  <phoneticPr fontId="0" type="noConversion"/>
  <conditionalFormatting sqref="E15:E26">
    <cfRule type="cellIs" dxfId="24" priority="1" stopIfTrue="1" operator="lessThan">
      <formula>0.9</formula>
    </cfRule>
    <cfRule type="cellIs" dxfId="23" priority="2" stopIfTrue="1" operator="between">
      <formula>0.9</formula>
      <formula>0.95</formula>
    </cfRule>
    <cfRule type="cellIs" dxfId="22" priority="3" stopIfTrue="1" operator="greaterThanOrEqual">
      <formula>0.95</formula>
    </cfRule>
  </conditionalFormatting>
  <dataValidations count="1">
    <dataValidation type="list" allowBlank="1" showInputMessage="1" showErrorMessage="1" sqref="L15:L26">
      <formula1>$A$45:$A$47</formula1>
    </dataValidation>
  </dataValidations>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24"/>
  <sheetViews>
    <sheetView view="pageBreakPreview" topLeftCell="A10" zoomScale="80" zoomScaleSheetLayoutView="80" workbookViewId="0">
      <selection activeCell="J9" sqref="J9:L9"/>
    </sheetView>
  </sheetViews>
  <sheetFormatPr baseColWidth="10" defaultRowHeight="12.75"/>
  <cols>
    <col min="1" max="2" width="14.7109375" customWidth="1"/>
    <col min="3" max="3" width="15.85546875" customWidth="1"/>
    <col min="4" max="4" width="8.7109375" customWidth="1"/>
    <col min="5" max="5" width="11.28515625" style="21" customWidth="1"/>
    <col min="6"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tr">
        <f>'001'!D2:J2</f>
        <v>PROCESO HACIENDA PUBLICA</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7.75" customHeight="1">
      <c r="A5" s="108" t="s">
        <v>35</v>
      </c>
      <c r="B5" s="109"/>
      <c r="C5" s="110"/>
      <c r="D5" s="111">
        <v>2</v>
      </c>
      <c r="E5" s="112"/>
      <c r="F5" s="113"/>
      <c r="G5" s="7" t="s">
        <v>36</v>
      </c>
      <c r="H5" s="126" t="s">
        <v>61</v>
      </c>
      <c r="I5" s="127"/>
      <c r="J5" s="128"/>
      <c r="K5" s="6" t="s">
        <v>37</v>
      </c>
      <c r="L5" s="17" t="s">
        <v>38</v>
      </c>
    </row>
    <row r="6" spans="1:12">
      <c r="A6" s="125"/>
      <c r="B6" s="125"/>
      <c r="C6" s="125"/>
      <c r="D6" s="125"/>
      <c r="E6" s="125"/>
      <c r="F6" s="125"/>
      <c r="G6" s="125"/>
      <c r="H6" s="125"/>
      <c r="I6" s="125"/>
      <c r="J6" s="125"/>
      <c r="K6" s="125"/>
      <c r="L6" s="125"/>
    </row>
    <row r="7" spans="1:12" ht="69.95" customHeight="1">
      <c r="A7" s="119" t="s">
        <v>11</v>
      </c>
      <c r="B7" s="119"/>
      <c r="C7" s="119"/>
      <c r="D7" s="118" t="s">
        <v>62</v>
      </c>
      <c r="E7" s="98"/>
      <c r="F7" s="98"/>
      <c r="G7" s="98"/>
      <c r="H7" s="98"/>
      <c r="I7" s="6" t="s">
        <v>15</v>
      </c>
      <c r="J7" s="118" t="s">
        <v>63</v>
      </c>
      <c r="K7" s="98"/>
      <c r="L7" s="98"/>
    </row>
    <row r="8" spans="1:12" ht="117" customHeight="1">
      <c r="A8" s="119" t="s">
        <v>0</v>
      </c>
      <c r="B8" s="119"/>
      <c r="C8" s="119"/>
      <c r="D8" s="98" t="s">
        <v>46</v>
      </c>
      <c r="E8" s="98"/>
      <c r="F8" s="98"/>
      <c r="G8" s="98"/>
      <c r="H8" s="98"/>
      <c r="I8" s="6" t="s">
        <v>16</v>
      </c>
      <c r="J8" s="124" t="s">
        <v>192</v>
      </c>
      <c r="K8" s="98"/>
      <c r="L8" s="98"/>
    </row>
    <row r="9" spans="1:12" ht="78" customHeight="1">
      <c r="A9" s="119" t="s">
        <v>12</v>
      </c>
      <c r="B9" s="119"/>
      <c r="C9" s="119"/>
      <c r="D9" s="118" t="s">
        <v>64</v>
      </c>
      <c r="E9" s="98"/>
      <c r="F9" s="98"/>
      <c r="G9" s="98"/>
      <c r="H9" s="98"/>
      <c r="I9" s="6" t="s">
        <v>1</v>
      </c>
      <c r="J9" s="118" t="s">
        <v>65</v>
      </c>
      <c r="K9" s="98"/>
      <c r="L9" s="98"/>
    </row>
    <row r="10" spans="1:12" ht="69.95" customHeight="1">
      <c r="A10" s="119" t="s">
        <v>13</v>
      </c>
      <c r="B10" s="119"/>
      <c r="C10" s="119"/>
      <c r="D10" s="118" t="s">
        <v>66</v>
      </c>
      <c r="E10" s="98"/>
      <c r="F10" s="98"/>
      <c r="G10" s="98"/>
      <c r="H10" s="98"/>
      <c r="I10" s="6" t="s">
        <v>17</v>
      </c>
      <c r="J10" s="118" t="s">
        <v>45</v>
      </c>
      <c r="K10" s="98"/>
      <c r="L10" s="98"/>
    </row>
    <row r="11" spans="1:12" ht="69.95" customHeight="1">
      <c r="A11" s="119" t="s">
        <v>14</v>
      </c>
      <c r="B11" s="119"/>
      <c r="C11" s="119"/>
      <c r="D11" s="118" t="s">
        <v>58</v>
      </c>
      <c r="E11" s="98"/>
      <c r="F11" s="98"/>
      <c r="G11" s="98"/>
      <c r="H11" s="98"/>
      <c r="I11" s="6" t="s">
        <v>18</v>
      </c>
      <c r="J11" s="118" t="s">
        <v>59</v>
      </c>
      <c r="K11" s="98"/>
      <c r="L11" s="98"/>
    </row>
    <row r="12" spans="1:12" s="13" customFormat="1" ht="51.75" customHeight="1">
      <c r="A12" s="108" t="s">
        <v>29</v>
      </c>
      <c r="B12" s="110"/>
      <c r="C12" s="22">
        <v>60</v>
      </c>
      <c r="D12" s="129" t="s">
        <v>30</v>
      </c>
      <c r="E12" s="130"/>
      <c r="F12" s="23">
        <v>50</v>
      </c>
      <c r="G12" s="24" t="s">
        <v>31</v>
      </c>
      <c r="H12" s="25">
        <v>65</v>
      </c>
      <c r="I12" s="6" t="s">
        <v>3</v>
      </c>
      <c r="J12" s="11" t="s">
        <v>67</v>
      </c>
      <c r="K12" s="15" t="s">
        <v>68</v>
      </c>
      <c r="L12" s="16" t="s">
        <v>69</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70</v>
      </c>
      <c r="C14" s="6" t="s">
        <v>71</v>
      </c>
      <c r="D14" s="6" t="s">
        <v>2</v>
      </c>
      <c r="E14" s="20" t="s">
        <v>6</v>
      </c>
      <c r="F14" s="122" t="s">
        <v>26</v>
      </c>
      <c r="G14" s="123"/>
      <c r="H14" s="119" t="s">
        <v>27</v>
      </c>
      <c r="I14" s="119"/>
      <c r="J14" s="6" t="s">
        <v>24</v>
      </c>
      <c r="K14" s="6" t="s">
        <v>25</v>
      </c>
      <c r="L14" s="6" t="s">
        <v>23</v>
      </c>
    </row>
    <row r="15" spans="1:12" s="1" customFormat="1" ht="30" customHeight="1">
      <c r="A15" s="5"/>
      <c r="B15" s="19"/>
      <c r="C15" s="19"/>
      <c r="D15" s="26">
        <f>C$12</f>
        <v>60</v>
      </c>
      <c r="E15" s="49" t="e">
        <f>B15/C15</f>
        <v>#DIV/0!</v>
      </c>
      <c r="F15" s="106"/>
      <c r="G15" s="107"/>
      <c r="H15" s="98"/>
      <c r="I15" s="98"/>
      <c r="J15" s="5"/>
      <c r="K15" s="5"/>
      <c r="L15" s="5"/>
    </row>
    <row r="16" spans="1:12" s="1" customFormat="1" ht="30" customHeight="1">
      <c r="A16" s="5"/>
      <c r="B16" s="19"/>
      <c r="C16" s="19"/>
      <c r="D16" s="26">
        <f>C$12</f>
        <v>60</v>
      </c>
      <c r="E16" s="49" t="e">
        <f>B16/C16</f>
        <v>#DIV/0!</v>
      </c>
      <c r="F16" s="106"/>
      <c r="G16" s="107"/>
      <c r="H16" s="98"/>
      <c r="I16" s="98"/>
      <c r="J16" s="5"/>
      <c r="K16" s="5"/>
      <c r="L16" s="5"/>
    </row>
    <row r="17" spans="1:12" ht="30" customHeight="1">
      <c r="A17" s="5"/>
      <c r="B17" s="19"/>
      <c r="C17" s="19"/>
      <c r="D17" s="26">
        <f>C$12</f>
        <v>60</v>
      </c>
      <c r="E17" s="49" t="e">
        <f>B17/C17</f>
        <v>#DIV/0!</v>
      </c>
      <c r="F17" s="106"/>
      <c r="G17" s="107"/>
      <c r="H17" s="98"/>
      <c r="I17" s="98"/>
      <c r="J17" s="5"/>
      <c r="K17" s="5"/>
      <c r="L17" s="5"/>
    </row>
    <row r="18" spans="1:12" ht="30" customHeight="1">
      <c r="A18" s="5"/>
      <c r="B18" s="19"/>
      <c r="C18" s="19"/>
      <c r="D18" s="26">
        <f>C$12</f>
        <v>60</v>
      </c>
      <c r="E18" s="49" t="e">
        <f>B18/C18</f>
        <v>#DIV/0!</v>
      </c>
      <c r="F18" s="106"/>
      <c r="G18" s="107"/>
      <c r="H18" s="98"/>
      <c r="I18" s="98"/>
      <c r="J18" s="5"/>
      <c r="K18" s="5"/>
      <c r="L18" s="5"/>
    </row>
    <row r="19" spans="1:12" ht="30" customHeight="1"/>
    <row r="22" spans="1:12" hidden="1">
      <c r="A22" t="s">
        <v>136</v>
      </c>
    </row>
    <row r="23" spans="1:12" hidden="1">
      <c r="A23" t="s">
        <v>137</v>
      </c>
    </row>
    <row r="24" spans="1:12" hidden="1">
      <c r="A24" t="s">
        <v>138</v>
      </c>
    </row>
  </sheetData>
  <mergeCells count="37">
    <mergeCell ref="F17:G17"/>
    <mergeCell ref="H17:I17"/>
    <mergeCell ref="F18:G18"/>
    <mergeCell ref="H18:I18"/>
    <mergeCell ref="A11:C11"/>
    <mergeCell ref="D11:H11"/>
    <mergeCell ref="A13:L13"/>
    <mergeCell ref="F16:G16"/>
    <mergeCell ref="H16:I16"/>
    <mergeCell ref="F14:G14"/>
    <mergeCell ref="H14:I14"/>
    <mergeCell ref="F15:G15"/>
    <mergeCell ref="H15:I15"/>
    <mergeCell ref="J11:L11"/>
    <mergeCell ref="A12:B12"/>
    <mergeCell ref="D12:E12"/>
    <mergeCell ref="A8:C8"/>
    <mergeCell ref="D8:H8"/>
    <mergeCell ref="J8:L8"/>
    <mergeCell ref="A9:C9"/>
    <mergeCell ref="D9:H9"/>
    <mergeCell ref="J9:L9"/>
    <mergeCell ref="A10:C10"/>
    <mergeCell ref="D10:H10"/>
    <mergeCell ref="J10:L10"/>
    <mergeCell ref="A6:L6"/>
    <mergeCell ref="A7:C7"/>
    <mergeCell ref="D7:H7"/>
    <mergeCell ref="J7:L7"/>
    <mergeCell ref="A5:C5"/>
    <mergeCell ref="D5:F5"/>
    <mergeCell ref="H5:J5"/>
    <mergeCell ref="A1:C3"/>
    <mergeCell ref="D1:J1"/>
    <mergeCell ref="D2:J2"/>
    <mergeCell ref="D3:J3"/>
    <mergeCell ref="A4:L4"/>
  </mergeCells>
  <phoneticPr fontId="0" type="noConversion"/>
  <conditionalFormatting sqref="E15:E18">
    <cfRule type="cellIs" dxfId="21" priority="1" stopIfTrue="1" operator="lessThan">
      <formula>59%</formula>
    </cfRule>
    <cfRule type="cellIs" dxfId="20" priority="2" stopIfTrue="1" operator="between">
      <formula>60%</formula>
      <formula>65%</formula>
    </cfRule>
    <cfRule type="cellIs" dxfId="19"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23"/>
  <sheetViews>
    <sheetView view="pageBreakPreview" topLeftCell="A10" zoomScale="80" zoomScaleSheetLayoutView="80" workbookViewId="0">
      <selection activeCell="L15" sqref="L15"/>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tr">
        <f>'002'!D2:J2</f>
        <v>PROCESO HACIENDA PUBLICA</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7.75" customHeight="1">
      <c r="A5" s="108" t="s">
        <v>35</v>
      </c>
      <c r="B5" s="109"/>
      <c r="C5" s="110"/>
      <c r="D5" s="111">
        <v>3</v>
      </c>
      <c r="E5" s="112"/>
      <c r="F5" s="113"/>
      <c r="G5" s="7" t="s">
        <v>36</v>
      </c>
      <c r="H5" s="114" t="s">
        <v>72</v>
      </c>
      <c r="I5" s="115"/>
      <c r="J5" s="116"/>
      <c r="K5" s="6" t="s">
        <v>37</v>
      </c>
      <c r="L5" s="17" t="s">
        <v>38</v>
      </c>
    </row>
    <row r="6" spans="1:12">
      <c r="A6" s="125"/>
      <c r="B6" s="125"/>
      <c r="C6" s="125"/>
      <c r="D6" s="125"/>
      <c r="E6" s="125"/>
      <c r="F6" s="125"/>
      <c r="G6" s="125"/>
      <c r="H6" s="125"/>
      <c r="I6" s="125"/>
      <c r="J6" s="125"/>
      <c r="K6" s="125"/>
      <c r="L6" s="125"/>
    </row>
    <row r="7" spans="1:12" ht="69.95" customHeight="1">
      <c r="A7" s="119" t="s">
        <v>11</v>
      </c>
      <c r="B7" s="119"/>
      <c r="C7" s="119"/>
      <c r="D7" s="118" t="s">
        <v>74</v>
      </c>
      <c r="E7" s="98"/>
      <c r="F7" s="98"/>
      <c r="G7" s="98"/>
      <c r="H7" s="98"/>
      <c r="I7" s="6" t="s">
        <v>15</v>
      </c>
      <c r="J7" s="118" t="s">
        <v>73</v>
      </c>
      <c r="K7" s="98"/>
      <c r="L7" s="98"/>
    </row>
    <row r="8" spans="1:12" ht="79.5" customHeight="1">
      <c r="A8" s="119" t="s">
        <v>0</v>
      </c>
      <c r="B8" s="119"/>
      <c r="C8" s="119"/>
      <c r="D8" s="118" t="s">
        <v>28</v>
      </c>
      <c r="E8" s="98"/>
      <c r="F8" s="98"/>
      <c r="G8" s="98"/>
      <c r="H8" s="98"/>
      <c r="I8" s="6" t="s">
        <v>16</v>
      </c>
      <c r="J8" s="118" t="s">
        <v>76</v>
      </c>
      <c r="K8" s="98"/>
      <c r="L8" s="98"/>
    </row>
    <row r="9" spans="1:12" ht="69.95" customHeight="1">
      <c r="A9" s="119" t="s">
        <v>12</v>
      </c>
      <c r="B9" s="119"/>
      <c r="C9" s="119"/>
      <c r="D9" s="118" t="s">
        <v>75</v>
      </c>
      <c r="E9" s="98"/>
      <c r="F9" s="98"/>
      <c r="G9" s="98"/>
      <c r="H9" s="98"/>
      <c r="I9" s="6" t="s">
        <v>1</v>
      </c>
      <c r="J9" s="118" t="s">
        <v>77</v>
      </c>
      <c r="K9" s="98"/>
      <c r="L9" s="98"/>
    </row>
    <row r="10" spans="1:12" ht="69.95" customHeight="1">
      <c r="A10" s="119" t="s">
        <v>13</v>
      </c>
      <c r="B10" s="119"/>
      <c r="C10" s="119"/>
      <c r="D10" s="118" t="s">
        <v>78</v>
      </c>
      <c r="E10" s="98"/>
      <c r="F10" s="98"/>
      <c r="G10" s="98"/>
      <c r="H10" s="98"/>
      <c r="I10" s="6" t="s">
        <v>17</v>
      </c>
      <c r="J10" s="118" t="s">
        <v>44</v>
      </c>
      <c r="K10" s="98"/>
      <c r="L10" s="98"/>
    </row>
    <row r="11" spans="1:12" ht="69.95" customHeight="1">
      <c r="A11" s="119" t="s">
        <v>14</v>
      </c>
      <c r="B11" s="119"/>
      <c r="C11" s="119"/>
      <c r="D11" s="118" t="s">
        <v>79</v>
      </c>
      <c r="E11" s="98"/>
      <c r="F11" s="98"/>
      <c r="G11" s="98"/>
      <c r="H11" s="98"/>
      <c r="I11" s="6" t="s">
        <v>18</v>
      </c>
      <c r="J11" s="118" t="s">
        <v>59</v>
      </c>
      <c r="K11" s="98"/>
      <c r="L11" s="98"/>
    </row>
    <row r="12" spans="1:12" s="13" customFormat="1" ht="51.75" customHeight="1">
      <c r="A12" s="108" t="s">
        <v>29</v>
      </c>
      <c r="B12" s="110"/>
      <c r="C12" s="8">
        <v>0.95</v>
      </c>
      <c r="D12" s="108" t="s">
        <v>30</v>
      </c>
      <c r="E12" s="110"/>
      <c r="F12" s="12">
        <v>0.9</v>
      </c>
      <c r="G12" s="7" t="s">
        <v>31</v>
      </c>
      <c r="H12" s="14">
        <v>1</v>
      </c>
      <c r="I12" s="6" t="s">
        <v>3</v>
      </c>
      <c r="J12" s="11" t="s">
        <v>40</v>
      </c>
      <c r="K12" s="15" t="s">
        <v>41</v>
      </c>
      <c r="L12" s="16" t="s">
        <v>42</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8</v>
      </c>
      <c r="C14" s="6" t="s">
        <v>9</v>
      </c>
      <c r="D14" s="6" t="s">
        <v>2</v>
      </c>
      <c r="E14" s="6" t="s">
        <v>6</v>
      </c>
      <c r="F14" s="122" t="s">
        <v>26</v>
      </c>
      <c r="G14" s="123"/>
      <c r="H14" s="119" t="s">
        <v>27</v>
      </c>
      <c r="I14" s="119"/>
      <c r="J14" s="6" t="s">
        <v>24</v>
      </c>
      <c r="K14" s="6" t="s">
        <v>25</v>
      </c>
      <c r="L14" s="6" t="s">
        <v>23</v>
      </c>
    </row>
    <row r="15" spans="1:12" s="1" customFormat="1" ht="30" customHeight="1">
      <c r="A15" s="5" t="s">
        <v>121</v>
      </c>
      <c r="B15" s="5">
        <v>2</v>
      </c>
      <c r="C15" s="5">
        <v>2</v>
      </c>
      <c r="D15" s="9">
        <f>C$12</f>
        <v>0.95</v>
      </c>
      <c r="E15" s="10">
        <f>B15/C15</f>
        <v>1</v>
      </c>
      <c r="F15" s="106" t="s">
        <v>193</v>
      </c>
      <c r="G15" s="107"/>
      <c r="H15" s="98" t="s">
        <v>194</v>
      </c>
      <c r="I15" s="98"/>
      <c r="J15" s="5" t="s">
        <v>195</v>
      </c>
      <c r="K15" s="5"/>
      <c r="L15" s="5"/>
    </row>
    <row r="16" spans="1:12" s="1" customFormat="1" ht="30" customHeight="1">
      <c r="A16" s="5" t="s">
        <v>124</v>
      </c>
      <c r="B16" s="5">
        <v>3</v>
      </c>
      <c r="C16" s="5">
        <v>3</v>
      </c>
      <c r="D16" s="9">
        <f>C$12</f>
        <v>0.95</v>
      </c>
      <c r="E16" s="10">
        <f>B16/C16</f>
        <v>1</v>
      </c>
      <c r="F16" s="106" t="s">
        <v>193</v>
      </c>
      <c r="G16" s="107"/>
      <c r="H16" s="98" t="s">
        <v>194</v>
      </c>
      <c r="I16" s="98"/>
      <c r="J16" s="5" t="s">
        <v>195</v>
      </c>
      <c r="K16" s="5"/>
      <c r="L16" s="5"/>
    </row>
    <row r="17" spans="1:12" ht="30" customHeight="1">
      <c r="A17" s="5"/>
      <c r="B17" s="5"/>
      <c r="C17" s="5"/>
      <c r="D17" s="9">
        <f>C$12</f>
        <v>0.95</v>
      </c>
      <c r="E17" s="10" t="e">
        <f>B17/C17</f>
        <v>#DIV/0!</v>
      </c>
      <c r="F17" s="106"/>
      <c r="G17" s="107"/>
      <c r="H17" s="98"/>
      <c r="I17" s="98"/>
      <c r="J17" s="5"/>
      <c r="K17" s="5"/>
      <c r="L17" s="5"/>
    </row>
    <row r="18" spans="1:12" ht="30" customHeight="1">
      <c r="A18" s="5"/>
      <c r="B18" s="5"/>
      <c r="C18" s="5"/>
      <c r="D18" s="9">
        <f>C$12</f>
        <v>0.95</v>
      </c>
      <c r="E18" s="10" t="e">
        <f>B18/C18</f>
        <v>#DIV/0!</v>
      </c>
      <c r="F18" s="106"/>
      <c r="G18" s="107"/>
      <c r="H18" s="98"/>
      <c r="I18" s="98"/>
      <c r="J18" s="5"/>
      <c r="K18" s="5"/>
      <c r="L18" s="5"/>
    </row>
    <row r="19" spans="1:12" ht="30" customHeight="1"/>
    <row r="21" spans="1:12" hidden="1">
      <c r="A21" t="s">
        <v>136</v>
      </c>
    </row>
    <row r="22" spans="1:12" hidden="1">
      <c r="A22" t="s">
        <v>137</v>
      </c>
    </row>
    <row r="23" spans="1:12" hidden="1">
      <c r="A23" t="s">
        <v>138</v>
      </c>
    </row>
  </sheetData>
  <mergeCells count="37">
    <mergeCell ref="F17:G17"/>
    <mergeCell ref="H17:I17"/>
    <mergeCell ref="F18:G18"/>
    <mergeCell ref="H18:I18"/>
    <mergeCell ref="A11:C11"/>
    <mergeCell ref="D11:H11"/>
    <mergeCell ref="A13:L13"/>
    <mergeCell ref="F16:G16"/>
    <mergeCell ref="H16:I16"/>
    <mergeCell ref="F14:G14"/>
    <mergeCell ref="H14:I14"/>
    <mergeCell ref="F15:G15"/>
    <mergeCell ref="H15:I15"/>
    <mergeCell ref="J11:L11"/>
    <mergeCell ref="A12:B12"/>
    <mergeCell ref="D12:E12"/>
    <mergeCell ref="A8:C8"/>
    <mergeCell ref="D8:H8"/>
    <mergeCell ref="J8:L8"/>
    <mergeCell ref="A9:C9"/>
    <mergeCell ref="D9:H9"/>
    <mergeCell ref="J9:L9"/>
    <mergeCell ref="A10:C10"/>
    <mergeCell ref="D10:H10"/>
    <mergeCell ref="J10:L10"/>
    <mergeCell ref="A6:L6"/>
    <mergeCell ref="A7:C7"/>
    <mergeCell ref="D7:H7"/>
    <mergeCell ref="J7:L7"/>
    <mergeCell ref="A5:C5"/>
    <mergeCell ref="D5:F5"/>
    <mergeCell ref="H5:J5"/>
    <mergeCell ref="A1:C3"/>
    <mergeCell ref="D1:J1"/>
    <mergeCell ref="D2:J2"/>
    <mergeCell ref="D3:J3"/>
    <mergeCell ref="A4:L4"/>
  </mergeCells>
  <phoneticPr fontId="0" type="noConversion"/>
  <conditionalFormatting sqref="E15:E18">
    <cfRule type="cellIs" dxfId="18" priority="1" stopIfTrue="1" operator="lessThan">
      <formula>0.9</formula>
    </cfRule>
    <cfRule type="cellIs" dxfId="17" priority="2" stopIfTrue="1" operator="between">
      <formula>0.9</formula>
      <formula>0.95</formula>
    </cfRule>
    <cfRule type="cellIs" dxfId="1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25"/>
  <sheetViews>
    <sheetView tabSelected="1" view="pageBreakPreview" zoomScale="80" zoomScaleSheetLayoutView="80" workbookViewId="0">
      <selection activeCell="B17" sqref="B17"/>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tr">
        <f>'003'!D2:J2</f>
        <v>PROCESO HACIENDA PUBLICA</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7.75" customHeight="1">
      <c r="A5" s="108" t="s">
        <v>35</v>
      </c>
      <c r="B5" s="109"/>
      <c r="C5" s="110"/>
      <c r="D5" s="111">
        <v>4</v>
      </c>
      <c r="E5" s="112"/>
      <c r="F5" s="113"/>
      <c r="G5" s="7" t="s">
        <v>36</v>
      </c>
      <c r="H5" s="126" t="s">
        <v>80</v>
      </c>
      <c r="I5" s="127"/>
      <c r="J5" s="128"/>
      <c r="K5" s="6" t="s">
        <v>37</v>
      </c>
      <c r="L5" s="17" t="s">
        <v>47</v>
      </c>
    </row>
    <row r="6" spans="1:12">
      <c r="A6" s="125"/>
      <c r="B6" s="125"/>
      <c r="C6" s="125"/>
      <c r="D6" s="125"/>
      <c r="E6" s="125"/>
      <c r="F6" s="125"/>
      <c r="G6" s="125"/>
      <c r="H6" s="125"/>
      <c r="I6" s="125"/>
      <c r="J6" s="125"/>
      <c r="K6" s="125"/>
      <c r="L6" s="125"/>
    </row>
    <row r="7" spans="1:12" ht="69.95" customHeight="1">
      <c r="A7" s="119" t="s">
        <v>11</v>
      </c>
      <c r="B7" s="119"/>
      <c r="C7" s="119"/>
      <c r="D7" s="118" t="s">
        <v>81</v>
      </c>
      <c r="E7" s="98"/>
      <c r="F7" s="98"/>
      <c r="G7" s="98"/>
      <c r="H7" s="98"/>
      <c r="I7" s="6" t="s">
        <v>15</v>
      </c>
      <c r="J7" s="118" t="s">
        <v>82</v>
      </c>
      <c r="K7" s="98"/>
      <c r="L7" s="98"/>
    </row>
    <row r="8" spans="1:12" ht="79.5" customHeight="1">
      <c r="A8" s="119" t="s">
        <v>0</v>
      </c>
      <c r="B8" s="119"/>
      <c r="C8" s="119"/>
      <c r="D8" s="98" t="s">
        <v>43</v>
      </c>
      <c r="E8" s="98"/>
      <c r="F8" s="98"/>
      <c r="G8" s="98"/>
      <c r="H8" s="98"/>
      <c r="I8" s="6" t="s">
        <v>16</v>
      </c>
      <c r="J8" s="118" t="s">
        <v>84</v>
      </c>
      <c r="K8" s="98"/>
      <c r="L8" s="98"/>
    </row>
    <row r="9" spans="1:12" ht="69.95" customHeight="1">
      <c r="A9" s="119" t="s">
        <v>12</v>
      </c>
      <c r="B9" s="119"/>
      <c r="C9" s="119"/>
      <c r="D9" s="118" t="s">
        <v>83</v>
      </c>
      <c r="E9" s="98"/>
      <c r="F9" s="98"/>
      <c r="G9" s="98"/>
      <c r="H9" s="98"/>
      <c r="I9" s="6" t="s">
        <v>1</v>
      </c>
      <c r="J9" s="118" t="s">
        <v>85</v>
      </c>
      <c r="K9" s="98"/>
      <c r="L9" s="98"/>
    </row>
    <row r="10" spans="1:12" ht="69.95" customHeight="1">
      <c r="A10" s="119" t="s">
        <v>13</v>
      </c>
      <c r="B10" s="119"/>
      <c r="C10" s="119"/>
      <c r="D10" s="118" t="s">
        <v>86</v>
      </c>
      <c r="E10" s="98"/>
      <c r="F10" s="98"/>
      <c r="G10" s="98"/>
      <c r="H10" s="98"/>
      <c r="I10" s="6" t="s">
        <v>17</v>
      </c>
      <c r="J10" s="118" t="s">
        <v>87</v>
      </c>
      <c r="K10" s="98"/>
      <c r="L10" s="98"/>
    </row>
    <row r="11" spans="1:12" ht="69.95" customHeight="1">
      <c r="A11" s="119" t="s">
        <v>14</v>
      </c>
      <c r="B11" s="119"/>
      <c r="C11" s="119"/>
      <c r="D11" s="118" t="s">
        <v>79</v>
      </c>
      <c r="E11" s="98"/>
      <c r="F11" s="98"/>
      <c r="G11" s="98"/>
      <c r="H11" s="98"/>
      <c r="I11" s="6" t="s">
        <v>18</v>
      </c>
      <c r="J11" s="118" t="s">
        <v>59</v>
      </c>
      <c r="K11" s="98"/>
      <c r="L11" s="98"/>
    </row>
    <row r="12" spans="1:12" s="13" customFormat="1" ht="51.75" customHeight="1">
      <c r="A12" s="108" t="s">
        <v>29</v>
      </c>
      <c r="B12" s="110"/>
      <c r="C12" s="8">
        <v>0.3</v>
      </c>
      <c r="D12" s="108" t="s">
        <v>30</v>
      </c>
      <c r="E12" s="110"/>
      <c r="F12" s="12">
        <v>0.9</v>
      </c>
      <c r="G12" s="7" t="s">
        <v>31</v>
      </c>
      <c r="H12" s="14">
        <v>1</v>
      </c>
      <c r="I12" s="6" t="s">
        <v>3</v>
      </c>
      <c r="J12" s="11" t="s">
        <v>140</v>
      </c>
      <c r="K12" s="15" t="s">
        <v>141</v>
      </c>
      <c r="L12" s="16" t="s">
        <v>142</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8</v>
      </c>
      <c r="C14" s="6" t="s">
        <v>9</v>
      </c>
      <c r="D14" s="6" t="s">
        <v>2</v>
      </c>
      <c r="E14" s="6" t="s">
        <v>6</v>
      </c>
      <c r="F14" s="122" t="s">
        <v>26</v>
      </c>
      <c r="G14" s="123"/>
      <c r="H14" s="119" t="s">
        <v>27</v>
      </c>
      <c r="I14" s="119"/>
      <c r="J14" s="6" t="s">
        <v>24</v>
      </c>
      <c r="K14" s="6" t="s">
        <v>25</v>
      </c>
      <c r="L14" s="6" t="s">
        <v>23</v>
      </c>
    </row>
    <row r="15" spans="1:12" s="1" customFormat="1" ht="52.5" customHeight="1">
      <c r="A15" s="5" t="s">
        <v>171</v>
      </c>
      <c r="B15" s="5">
        <v>234609650</v>
      </c>
      <c r="C15" s="5">
        <v>1108039051</v>
      </c>
      <c r="D15" s="9">
        <f>C$12</f>
        <v>0.3</v>
      </c>
      <c r="E15" s="10">
        <f>B15/C15</f>
        <v>0.21173409889142977</v>
      </c>
      <c r="F15" s="106" t="s">
        <v>196</v>
      </c>
      <c r="G15" s="107"/>
      <c r="H15" s="98" t="s">
        <v>198</v>
      </c>
      <c r="I15" s="98"/>
      <c r="J15" s="5" t="s">
        <v>195</v>
      </c>
      <c r="K15" s="5"/>
      <c r="L15" s="5"/>
    </row>
    <row r="16" spans="1:12" s="1" customFormat="1" ht="51.75" customHeight="1">
      <c r="A16" s="5" t="s">
        <v>174</v>
      </c>
      <c r="B16" s="5">
        <v>267083103</v>
      </c>
      <c r="C16" s="5">
        <v>1055477402</v>
      </c>
      <c r="D16" s="9">
        <f>C$12</f>
        <v>0.3</v>
      </c>
      <c r="E16" s="10">
        <f>B16/C16</f>
        <v>0.25304483307166059</v>
      </c>
      <c r="F16" s="106" t="s">
        <v>197</v>
      </c>
      <c r="G16" s="107"/>
      <c r="H16" s="98" t="s">
        <v>198</v>
      </c>
      <c r="I16" s="98"/>
      <c r="J16" s="5" t="s">
        <v>195</v>
      </c>
      <c r="K16" s="5"/>
      <c r="L16" s="5"/>
    </row>
    <row r="17" spans="1:12" ht="30" customHeight="1">
      <c r="A17" s="5"/>
      <c r="B17" s="5"/>
      <c r="C17" s="5"/>
      <c r="D17" s="9">
        <f>C$12</f>
        <v>0.3</v>
      </c>
      <c r="E17" s="10" t="e">
        <f>B17/C17</f>
        <v>#DIV/0!</v>
      </c>
      <c r="F17" s="106"/>
      <c r="G17" s="107"/>
      <c r="H17" s="98"/>
      <c r="I17" s="98"/>
      <c r="J17" s="5"/>
      <c r="K17" s="5"/>
      <c r="L17" s="5"/>
    </row>
    <row r="18" spans="1:12" ht="30" customHeight="1">
      <c r="A18" s="5"/>
      <c r="B18" s="5"/>
      <c r="C18" s="5"/>
      <c r="D18" s="9">
        <f>C$12</f>
        <v>0.3</v>
      </c>
      <c r="E18" s="10" t="e">
        <f>B18/C18</f>
        <v>#DIV/0!</v>
      </c>
      <c r="F18" s="106"/>
      <c r="G18" s="107"/>
      <c r="H18" s="98"/>
      <c r="I18" s="98"/>
      <c r="J18" s="5"/>
      <c r="K18" s="5"/>
      <c r="L18" s="5"/>
    </row>
    <row r="19" spans="1:12" ht="30" customHeight="1"/>
    <row r="20" spans="1:12" hidden="1"/>
    <row r="21" spans="1:12" hidden="1">
      <c r="A21" t="s">
        <v>136</v>
      </c>
    </row>
    <row r="22" spans="1:12" hidden="1">
      <c r="A22" t="s">
        <v>137</v>
      </c>
    </row>
    <row r="23" spans="1:12" hidden="1">
      <c r="A23" t="s">
        <v>138</v>
      </c>
    </row>
    <row r="24" spans="1:12" hidden="1"/>
    <row r="25" spans="1:12" hidden="1"/>
  </sheetData>
  <mergeCells count="37">
    <mergeCell ref="F17:G17"/>
    <mergeCell ref="H17:I17"/>
    <mergeCell ref="F18:G18"/>
    <mergeCell ref="H18:I18"/>
    <mergeCell ref="A11:C11"/>
    <mergeCell ref="D11:H11"/>
    <mergeCell ref="A13:L13"/>
    <mergeCell ref="F16:G16"/>
    <mergeCell ref="H16:I16"/>
    <mergeCell ref="F14:G14"/>
    <mergeCell ref="H14:I14"/>
    <mergeCell ref="F15:G15"/>
    <mergeCell ref="H15:I15"/>
    <mergeCell ref="J11:L11"/>
    <mergeCell ref="A12:B12"/>
    <mergeCell ref="D12:E12"/>
    <mergeCell ref="A8:C8"/>
    <mergeCell ref="D8:H8"/>
    <mergeCell ref="J8:L8"/>
    <mergeCell ref="A9:C9"/>
    <mergeCell ref="D9:H9"/>
    <mergeCell ref="J9:L9"/>
    <mergeCell ref="A10:C10"/>
    <mergeCell ref="D10:H10"/>
    <mergeCell ref="J10:L10"/>
    <mergeCell ref="A6:L6"/>
    <mergeCell ref="A7:C7"/>
    <mergeCell ref="D7:H7"/>
    <mergeCell ref="J7:L7"/>
    <mergeCell ref="A5:C5"/>
    <mergeCell ref="D5:F5"/>
    <mergeCell ref="H5:J5"/>
    <mergeCell ref="A1:C3"/>
    <mergeCell ref="D1:J1"/>
    <mergeCell ref="D2:J2"/>
    <mergeCell ref="D3:J3"/>
    <mergeCell ref="A4:L4"/>
  </mergeCells>
  <phoneticPr fontId="0" type="noConversion"/>
  <conditionalFormatting sqref="E15:E18">
    <cfRule type="cellIs" dxfId="15" priority="1" stopIfTrue="1" operator="greaterThanOrEqual">
      <formula>46%</formula>
    </cfRule>
    <cfRule type="cellIs" dxfId="14" priority="2" stopIfTrue="1" operator="between">
      <formula>31%</formula>
      <formula>45%</formula>
    </cfRule>
    <cfRule type="cellIs" dxfId="13"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W32"/>
  <sheetViews>
    <sheetView view="pageBreakPreview" topLeftCell="H1" zoomScale="77" zoomScaleSheetLayoutView="77" workbookViewId="0">
      <selection activeCell="L1" sqref="L1"/>
    </sheetView>
  </sheetViews>
  <sheetFormatPr baseColWidth="10" defaultRowHeight="12.75"/>
  <cols>
    <col min="1" max="1" width="13" customWidth="1"/>
    <col min="2" max="2" width="21.5703125" customWidth="1"/>
    <col min="3" max="3" width="20" bestFit="1" customWidth="1"/>
    <col min="5" max="5" width="12.85546875" customWidth="1"/>
    <col min="6" max="6" width="8.7109375" style="76" customWidth="1"/>
    <col min="7" max="7" width="59.5703125" customWidth="1"/>
    <col min="8" max="8" width="29.42578125" customWidth="1"/>
    <col min="9" max="9" width="30.5703125" customWidth="1"/>
    <col min="10" max="10" width="26.85546875" customWidth="1"/>
    <col min="11" max="11" width="17.42578125" customWidth="1"/>
    <col min="12" max="12" width="20.85546875" customWidth="1"/>
  </cols>
  <sheetData>
    <row r="1" spans="1:23" ht="24.95" customHeight="1">
      <c r="A1" s="97"/>
      <c r="B1" s="97"/>
      <c r="C1" s="97"/>
      <c r="D1" s="99" t="s">
        <v>7</v>
      </c>
      <c r="E1" s="99"/>
      <c r="F1" s="99"/>
      <c r="G1" s="99"/>
      <c r="H1" s="99"/>
      <c r="I1" s="99"/>
      <c r="J1" s="99"/>
      <c r="K1" s="3" t="s">
        <v>21</v>
      </c>
      <c r="L1" s="3"/>
    </row>
    <row r="2" spans="1:23" ht="24.95" customHeight="1">
      <c r="A2" s="98"/>
      <c r="B2" s="98"/>
      <c r="C2" s="98"/>
      <c r="D2" s="100" t="str">
        <f>'003'!D2:J2</f>
        <v>PROCESO HACIENDA PUBLICA</v>
      </c>
      <c r="E2" s="100"/>
      <c r="F2" s="100"/>
      <c r="G2" s="100"/>
      <c r="H2" s="100"/>
      <c r="I2" s="100"/>
      <c r="J2" s="100"/>
      <c r="K2" s="4" t="s">
        <v>20</v>
      </c>
      <c r="L2" s="4"/>
    </row>
    <row r="3" spans="1:23" ht="24.95" customHeight="1">
      <c r="A3" s="98"/>
      <c r="B3" s="98"/>
      <c r="C3" s="98"/>
      <c r="D3" s="100" t="s">
        <v>19</v>
      </c>
      <c r="E3" s="100"/>
      <c r="F3" s="100"/>
      <c r="G3" s="100"/>
      <c r="H3" s="100"/>
      <c r="I3" s="100"/>
      <c r="J3" s="100"/>
      <c r="K3" s="4" t="s">
        <v>22</v>
      </c>
      <c r="L3" s="4"/>
    </row>
    <row r="4" spans="1:23" ht="24.95" customHeight="1">
      <c r="A4" s="120" t="s">
        <v>10</v>
      </c>
      <c r="B4" s="121"/>
      <c r="C4" s="121"/>
      <c r="D4" s="121"/>
      <c r="E4" s="121"/>
      <c r="F4" s="121"/>
      <c r="G4" s="121"/>
      <c r="H4" s="121"/>
      <c r="I4" s="121"/>
      <c r="J4" s="121"/>
      <c r="K4" s="121"/>
      <c r="L4" s="121"/>
    </row>
    <row r="5" spans="1:23" ht="27.75" customHeight="1">
      <c r="A5" s="108" t="s">
        <v>35</v>
      </c>
      <c r="B5" s="109"/>
      <c r="C5" s="110"/>
      <c r="D5" s="111">
        <v>5</v>
      </c>
      <c r="E5" s="112"/>
      <c r="F5" s="113"/>
      <c r="G5" s="7" t="s">
        <v>36</v>
      </c>
      <c r="H5" s="138" t="s">
        <v>159</v>
      </c>
      <c r="I5" s="139"/>
      <c r="J5" s="140"/>
      <c r="K5" s="6" t="s">
        <v>37</v>
      </c>
      <c r="L5" s="28" t="s">
        <v>143</v>
      </c>
    </row>
    <row r="6" spans="1:23">
      <c r="A6" s="125"/>
      <c r="B6" s="125"/>
      <c r="C6" s="125"/>
      <c r="D6" s="125"/>
      <c r="E6" s="125"/>
      <c r="F6" s="125"/>
      <c r="G6" s="125"/>
      <c r="H6" s="125"/>
      <c r="I6" s="125"/>
      <c r="J6" s="125"/>
      <c r="K6" s="125"/>
      <c r="L6" s="125"/>
    </row>
    <row r="7" spans="1:23" ht="15" customHeight="1">
      <c r="A7" s="119" t="s">
        <v>11</v>
      </c>
      <c r="B7" s="119"/>
      <c r="C7" s="119"/>
      <c r="D7" s="131" t="s">
        <v>88</v>
      </c>
      <c r="E7" s="132"/>
      <c r="F7" s="132"/>
      <c r="G7" s="132"/>
      <c r="H7" s="6" t="s">
        <v>15</v>
      </c>
      <c r="I7" s="117" t="s">
        <v>89</v>
      </c>
      <c r="J7" s="133"/>
      <c r="K7" s="133"/>
      <c r="L7" s="134"/>
    </row>
    <row r="8" spans="1:23" ht="58.5" customHeight="1">
      <c r="A8" s="119" t="s">
        <v>0</v>
      </c>
      <c r="B8" s="119"/>
      <c r="C8" s="119"/>
      <c r="D8" s="131" t="s">
        <v>43</v>
      </c>
      <c r="E8" s="132"/>
      <c r="F8" s="132"/>
      <c r="G8" s="132"/>
      <c r="H8" s="6" t="s">
        <v>16</v>
      </c>
      <c r="I8" s="135" t="s">
        <v>145</v>
      </c>
      <c r="J8" s="136"/>
      <c r="K8" s="136"/>
      <c r="L8" s="137"/>
    </row>
    <row r="9" spans="1:23" ht="26.25" customHeight="1">
      <c r="A9" s="119" t="s">
        <v>12</v>
      </c>
      <c r="B9" s="119"/>
      <c r="C9" s="119"/>
      <c r="D9" s="117" t="s">
        <v>90</v>
      </c>
      <c r="E9" s="133"/>
      <c r="F9" s="133"/>
      <c r="G9" s="133"/>
      <c r="H9" s="6" t="s">
        <v>1</v>
      </c>
      <c r="I9" s="117" t="s">
        <v>91</v>
      </c>
      <c r="J9" s="133"/>
      <c r="K9" s="133"/>
      <c r="L9" s="134"/>
    </row>
    <row r="10" spans="1:23" ht="12.75" customHeight="1">
      <c r="A10" s="119" t="s">
        <v>13</v>
      </c>
      <c r="B10" s="119"/>
      <c r="C10" s="119"/>
      <c r="D10" s="117" t="s">
        <v>92</v>
      </c>
      <c r="E10" s="133"/>
      <c r="F10" s="133"/>
      <c r="G10" s="133"/>
      <c r="H10" s="6" t="s">
        <v>17</v>
      </c>
      <c r="I10" s="135" t="s">
        <v>57</v>
      </c>
      <c r="J10" s="136"/>
      <c r="K10" s="136"/>
      <c r="L10" s="137"/>
    </row>
    <row r="11" spans="1:23" ht="25.5" customHeight="1">
      <c r="A11" s="119" t="s">
        <v>139</v>
      </c>
      <c r="B11" s="119"/>
      <c r="C11" s="119"/>
      <c r="D11" s="117" t="s">
        <v>93</v>
      </c>
      <c r="E11" s="133"/>
      <c r="F11" s="133"/>
      <c r="G11" s="133"/>
      <c r="H11" s="6" t="s">
        <v>18</v>
      </c>
      <c r="I11" s="117" t="s">
        <v>59</v>
      </c>
      <c r="J11" s="133"/>
      <c r="K11" s="133"/>
      <c r="L11" s="134"/>
    </row>
    <row r="12" spans="1:23" s="13" customFormat="1" ht="26.25" customHeight="1">
      <c r="A12" s="108" t="s">
        <v>29</v>
      </c>
      <c r="B12" s="110"/>
      <c r="C12" s="8">
        <v>1</v>
      </c>
      <c r="D12" s="108" t="s">
        <v>163</v>
      </c>
      <c r="E12" s="110"/>
      <c r="F12" s="74"/>
      <c r="G12" s="7" t="s">
        <v>162</v>
      </c>
      <c r="I12" s="6" t="s">
        <v>3</v>
      </c>
      <c r="J12" s="65" t="s">
        <v>40</v>
      </c>
      <c r="K12" s="67" t="s">
        <v>48</v>
      </c>
      <c r="L12" s="66" t="s">
        <v>158</v>
      </c>
    </row>
    <row r="13" spans="1:23" s="2" customFormat="1" ht="24.95" customHeight="1" thickBot="1">
      <c r="A13" s="120" t="s">
        <v>4</v>
      </c>
      <c r="B13" s="121"/>
      <c r="C13" s="121"/>
      <c r="D13" s="121"/>
      <c r="E13" s="121"/>
      <c r="F13" s="121"/>
      <c r="G13" s="141"/>
      <c r="H13" s="121"/>
      <c r="I13" s="121"/>
      <c r="J13" s="121"/>
      <c r="K13" s="121"/>
      <c r="L13" s="121"/>
    </row>
    <row r="14" spans="1:23" s="1" customFormat="1" ht="39.75" customHeight="1">
      <c r="A14" s="15" t="s">
        <v>148</v>
      </c>
      <c r="B14" s="15" t="s">
        <v>146</v>
      </c>
      <c r="C14" s="15" t="s">
        <v>147</v>
      </c>
      <c r="D14" s="6" t="s">
        <v>161</v>
      </c>
      <c r="E14" s="15" t="s">
        <v>179</v>
      </c>
      <c r="F14" s="77" t="s">
        <v>188</v>
      </c>
      <c r="G14" s="54" t="s">
        <v>26</v>
      </c>
      <c r="H14" s="119" t="s">
        <v>27</v>
      </c>
      <c r="I14" s="119"/>
      <c r="J14" s="16" t="s">
        <v>24</v>
      </c>
      <c r="K14" s="6" t="s">
        <v>25</v>
      </c>
      <c r="L14" s="6" t="s">
        <v>23</v>
      </c>
    </row>
    <row r="15" spans="1:23" s="1" customFormat="1" ht="140.25">
      <c r="A15" s="57">
        <v>42035</v>
      </c>
      <c r="B15" s="50">
        <v>79269032634.639999</v>
      </c>
      <c r="C15" s="50">
        <v>319536745818.82001</v>
      </c>
      <c r="D15" s="53">
        <f>C12/12</f>
        <v>8.3333333333333329E-2</v>
      </c>
      <c r="E15" s="51">
        <f>B15/C15</f>
        <v>0.24807485734234208</v>
      </c>
      <c r="F15" s="75">
        <f>+E15</f>
        <v>0.24807485734234208</v>
      </c>
      <c r="G15" s="58" t="s">
        <v>149</v>
      </c>
      <c r="H15" s="98"/>
      <c r="I15" s="98"/>
      <c r="J15" s="72"/>
      <c r="K15" s="52"/>
      <c r="L15" s="5"/>
      <c r="N15" s="70" t="s">
        <v>165</v>
      </c>
      <c r="W15" s="59"/>
    </row>
    <row r="16" spans="1:23" s="1" customFormat="1" ht="140.25">
      <c r="A16" s="57">
        <v>42063</v>
      </c>
      <c r="B16" s="50">
        <v>108405643117.37</v>
      </c>
      <c r="C16" s="50">
        <v>398007142731.06</v>
      </c>
      <c r="D16" s="53">
        <f>D15+C12/12</f>
        <v>0.16666666666666666</v>
      </c>
      <c r="E16" s="51">
        <f t="shared" ref="E16:E22" si="0">B16/C16</f>
        <v>0.27237109960768086</v>
      </c>
      <c r="F16" s="75">
        <f>+E16-F15</f>
        <v>2.4296242265338774E-2</v>
      </c>
      <c r="G16" s="58" t="s">
        <v>150</v>
      </c>
      <c r="H16" s="98"/>
      <c r="I16" s="98"/>
      <c r="J16" s="72"/>
      <c r="K16" s="5"/>
      <c r="L16" s="5"/>
      <c r="N16" s="70" t="s">
        <v>166</v>
      </c>
      <c r="W16" s="59"/>
    </row>
    <row r="17" spans="1:23" ht="140.25">
      <c r="A17" s="57">
        <v>42094</v>
      </c>
      <c r="B17" s="50">
        <v>131184765146.28999</v>
      </c>
      <c r="C17" s="50">
        <v>406028925066.06</v>
      </c>
      <c r="D17" s="53">
        <f>(C12/12)+D16</f>
        <v>0.25</v>
      </c>
      <c r="E17" s="51">
        <f>B17/C17</f>
        <v>0.32309216670941981</v>
      </c>
      <c r="F17" s="75">
        <f t="shared" ref="F17:F22" si="1">+E17-E16</f>
        <v>5.0721067101738959E-2</v>
      </c>
      <c r="G17" s="58" t="s">
        <v>151</v>
      </c>
      <c r="H17" s="98"/>
      <c r="I17" s="98"/>
      <c r="J17" s="72"/>
      <c r="K17" s="5"/>
      <c r="L17" s="5"/>
      <c r="N17" s="71" t="s">
        <v>167</v>
      </c>
      <c r="W17" s="60"/>
    </row>
    <row r="18" spans="1:23" ht="153">
      <c r="A18" s="57">
        <v>42124</v>
      </c>
      <c r="B18" s="50">
        <v>158304964349.35001</v>
      </c>
      <c r="C18" s="50">
        <v>409285986720.06</v>
      </c>
      <c r="D18" s="53">
        <f>(C12/12)+D17</f>
        <v>0.33333333333333331</v>
      </c>
      <c r="E18" s="51">
        <f t="shared" si="0"/>
        <v>0.38678325055293455</v>
      </c>
      <c r="F18" s="75">
        <f t="shared" si="1"/>
        <v>6.369108384351474E-2</v>
      </c>
      <c r="G18" s="63" t="s">
        <v>152</v>
      </c>
      <c r="H18" s="98"/>
      <c r="I18" s="98"/>
      <c r="J18" s="72"/>
      <c r="K18" s="5"/>
      <c r="L18" s="5"/>
      <c r="N18" s="71" t="s">
        <v>168</v>
      </c>
      <c r="W18" s="61"/>
    </row>
    <row r="19" spans="1:23" ht="191.25">
      <c r="A19" s="57">
        <v>42155</v>
      </c>
      <c r="B19" s="50">
        <v>203706841407.67001</v>
      </c>
      <c r="C19" s="50">
        <v>535982018136.69</v>
      </c>
      <c r="D19" s="53">
        <f>(C12/12)+D18</f>
        <v>0.41666666666666663</v>
      </c>
      <c r="E19" s="56">
        <f t="shared" si="0"/>
        <v>0.38006282769680388</v>
      </c>
      <c r="F19" s="75">
        <f t="shared" si="1"/>
        <v>-6.72042285613067E-3</v>
      </c>
      <c r="G19" s="63" t="s">
        <v>153</v>
      </c>
      <c r="H19" s="98"/>
      <c r="I19" s="98"/>
      <c r="J19" s="72"/>
      <c r="K19" s="5"/>
      <c r="L19" s="5"/>
      <c r="N19" s="71" t="s">
        <v>169</v>
      </c>
    </row>
    <row r="20" spans="1:23" ht="102">
      <c r="A20" s="57">
        <v>42185</v>
      </c>
      <c r="B20" s="50">
        <v>304844338623.53003</v>
      </c>
      <c r="C20" s="50">
        <v>716540310563.54004</v>
      </c>
      <c r="D20" s="53">
        <f>(C12/12)+D19</f>
        <v>0.49999999999999994</v>
      </c>
      <c r="E20" s="51">
        <f t="shared" si="0"/>
        <v>0.4254392029720952</v>
      </c>
      <c r="F20" s="75">
        <f t="shared" si="1"/>
        <v>4.5376375275291314E-2</v>
      </c>
      <c r="G20" s="63" t="s">
        <v>154</v>
      </c>
      <c r="H20" s="98"/>
      <c r="I20" s="98"/>
      <c r="J20" s="72"/>
      <c r="K20" s="5"/>
      <c r="L20" s="5"/>
      <c r="N20" s="71" t="s">
        <v>170</v>
      </c>
    </row>
    <row r="21" spans="1:23" ht="114.75">
      <c r="A21" s="57">
        <v>42216</v>
      </c>
      <c r="B21" s="50">
        <v>361831434031.81</v>
      </c>
      <c r="C21" s="50">
        <v>716540310563.54004</v>
      </c>
      <c r="D21" s="53">
        <f t="shared" ref="D21:D26" si="2">(C$12/12)+D20</f>
        <v>0.58333333333333326</v>
      </c>
      <c r="E21" s="51">
        <f t="shared" si="0"/>
        <v>0.50497010244579144</v>
      </c>
      <c r="F21" s="75">
        <f t="shared" si="1"/>
        <v>7.9530899473696237E-2</v>
      </c>
      <c r="G21" s="63" t="s">
        <v>155</v>
      </c>
      <c r="H21" s="98"/>
      <c r="I21" s="98"/>
      <c r="J21" s="72"/>
      <c r="K21" s="5"/>
      <c r="L21" s="5"/>
      <c r="N21" s="71" t="s">
        <v>171</v>
      </c>
    </row>
    <row r="22" spans="1:23" ht="102">
      <c r="A22" s="57">
        <v>42247</v>
      </c>
      <c r="B22" s="50">
        <v>411559551371.44</v>
      </c>
      <c r="C22" s="50">
        <v>727421119509.56006</v>
      </c>
      <c r="D22" s="53">
        <f t="shared" si="2"/>
        <v>0.66666666666666663</v>
      </c>
      <c r="E22" s="51">
        <f t="shared" si="0"/>
        <v>0.56577894198194378</v>
      </c>
      <c r="F22" s="75">
        <f t="shared" si="1"/>
        <v>6.0808839536152348E-2</v>
      </c>
      <c r="G22" s="63" t="s">
        <v>157</v>
      </c>
      <c r="H22" s="98"/>
      <c r="I22" s="98"/>
      <c r="J22" s="72"/>
      <c r="K22" s="5"/>
      <c r="L22" s="5"/>
      <c r="N22" s="71" t="s">
        <v>172</v>
      </c>
    </row>
    <row r="23" spans="1:23" ht="204">
      <c r="A23" s="57">
        <v>42277</v>
      </c>
      <c r="B23" s="50">
        <v>485802072411.71997</v>
      </c>
      <c r="C23" s="50">
        <v>789904548420.16003</v>
      </c>
      <c r="D23" s="53">
        <f t="shared" si="2"/>
        <v>0.75</v>
      </c>
      <c r="E23" s="51">
        <f>B23/C23</f>
        <v>0.6150136410574456</v>
      </c>
      <c r="F23" s="75">
        <f>(E23*C$12)/D23</f>
        <v>0.8200181880765941</v>
      </c>
      <c r="G23" s="63" t="s">
        <v>190</v>
      </c>
      <c r="H23" s="98"/>
      <c r="I23" s="98"/>
      <c r="J23" s="72"/>
      <c r="K23" s="5"/>
      <c r="L23" s="5"/>
      <c r="N23" s="71" t="s">
        <v>173</v>
      </c>
    </row>
    <row r="24" spans="1:23" ht="30" customHeight="1">
      <c r="A24" s="57">
        <v>42308</v>
      </c>
      <c r="B24" s="50"/>
      <c r="C24" s="50"/>
      <c r="D24" s="53">
        <f t="shared" si="2"/>
        <v>0.83333333333333337</v>
      </c>
      <c r="E24" s="51" t="e">
        <f>B24/C24</f>
        <v>#DIV/0!</v>
      </c>
      <c r="F24" s="75" t="e">
        <f>(E24*C$12)/D24</f>
        <v>#DIV/0!</v>
      </c>
      <c r="G24" s="62"/>
      <c r="H24" s="98"/>
      <c r="I24" s="98"/>
      <c r="J24" s="72"/>
      <c r="K24" s="5"/>
      <c r="L24" s="5"/>
      <c r="N24" s="71" t="s">
        <v>174</v>
      </c>
    </row>
    <row r="25" spans="1:23" ht="30" customHeight="1">
      <c r="A25" s="57">
        <v>42338</v>
      </c>
      <c r="B25" s="50"/>
      <c r="C25" s="50"/>
      <c r="D25" s="53">
        <f t="shared" si="2"/>
        <v>0.91666666666666674</v>
      </c>
      <c r="E25" s="51" t="e">
        <f>B25/C25</f>
        <v>#DIV/0!</v>
      </c>
      <c r="F25" s="75" t="e">
        <f>(E25*C$12)/D25</f>
        <v>#DIV/0!</v>
      </c>
      <c r="G25" s="62"/>
      <c r="H25" s="98"/>
      <c r="I25" s="98"/>
      <c r="J25" s="72"/>
      <c r="K25" s="5"/>
      <c r="L25" s="5"/>
      <c r="N25" s="71" t="s">
        <v>175</v>
      </c>
    </row>
    <row r="26" spans="1:23" ht="30" customHeight="1" thickBot="1">
      <c r="A26" s="57">
        <v>42369</v>
      </c>
      <c r="B26" s="50"/>
      <c r="C26" s="50"/>
      <c r="D26" s="53">
        <f t="shared" si="2"/>
        <v>1</v>
      </c>
      <c r="E26" s="51" t="e">
        <f>B26/C26</f>
        <v>#DIV/0!</v>
      </c>
      <c r="F26" s="75" t="e">
        <f>(E26*C$12)/D26</f>
        <v>#DIV/0!</v>
      </c>
      <c r="G26" s="55"/>
      <c r="H26" s="98"/>
      <c r="I26" s="98"/>
      <c r="J26" s="72"/>
      <c r="K26" s="5"/>
      <c r="L26" s="5"/>
      <c r="N26" s="71" t="s">
        <v>176</v>
      </c>
    </row>
    <row r="27" spans="1:23" ht="12.75" hidden="1" customHeight="1">
      <c r="G27" t="s">
        <v>156</v>
      </c>
      <c r="J27" s="64"/>
    </row>
    <row r="28" spans="1:23" hidden="1">
      <c r="A28" t="s">
        <v>136</v>
      </c>
      <c r="J28" s="64"/>
    </row>
    <row r="29" spans="1:23" hidden="1">
      <c r="A29" t="s">
        <v>137</v>
      </c>
      <c r="J29" s="64"/>
    </row>
    <row r="30" spans="1:23" hidden="1">
      <c r="A30" t="s">
        <v>138</v>
      </c>
      <c r="J30" s="64"/>
    </row>
    <row r="31" spans="1:23" hidden="1"/>
    <row r="32" spans="1:23" hidden="1"/>
  </sheetData>
  <mergeCells count="40">
    <mergeCell ref="H19:I19"/>
    <mergeCell ref="H20:I20"/>
    <mergeCell ref="H21:I21"/>
    <mergeCell ref="H17:I17"/>
    <mergeCell ref="H14:I14"/>
    <mergeCell ref="H15:I15"/>
    <mergeCell ref="H16:I16"/>
    <mergeCell ref="H18:I18"/>
    <mergeCell ref="H24:I24"/>
    <mergeCell ref="H22:I22"/>
    <mergeCell ref="H23:I23"/>
    <mergeCell ref="H25:I25"/>
    <mergeCell ref="H26:I26"/>
    <mergeCell ref="A13:L13"/>
    <mergeCell ref="A9:C9"/>
    <mergeCell ref="A10:C10"/>
    <mergeCell ref="A11:C11"/>
    <mergeCell ref="A12:B12"/>
    <mergeCell ref="D12:E12"/>
    <mergeCell ref="D9:G9"/>
    <mergeCell ref="D10:G10"/>
    <mergeCell ref="D11:G11"/>
    <mergeCell ref="I9:L9"/>
    <mergeCell ref="I10:L10"/>
    <mergeCell ref="I11:L11"/>
    <mergeCell ref="A1:C3"/>
    <mergeCell ref="D1:J1"/>
    <mergeCell ref="D2:J2"/>
    <mergeCell ref="D3:J3"/>
    <mergeCell ref="A5:C5"/>
    <mergeCell ref="D5:F5"/>
    <mergeCell ref="H5:J5"/>
    <mergeCell ref="A4:L4"/>
    <mergeCell ref="A6:L6"/>
    <mergeCell ref="A8:C8"/>
    <mergeCell ref="D7:G7"/>
    <mergeCell ref="D8:G8"/>
    <mergeCell ref="I7:L7"/>
    <mergeCell ref="I8:L8"/>
    <mergeCell ref="A7:C7"/>
  </mergeCells>
  <phoneticPr fontId="0" type="noConversion"/>
  <dataValidations disablePrompts="1"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27559055118110237" right="0.27559055118110237" top="0.35433070866141736" bottom="0.35433070866141736" header="0.31496062992125984" footer="0.31496062992125984"/>
  <pageSetup scale="49" orientation="landscape" verticalDpi="300" r:id="rId1"/>
  <headerFooter>
    <oddFooter>&amp;C"ES HORA DE RESULTADOS"&amp;R&amp;8Página &amp;P de &amp;N</oddFooter>
  </headerFooter>
  <drawing r:id="rId2"/>
</worksheet>
</file>

<file path=xl/worksheets/sheet7.xml><?xml version="1.0" encoding="utf-8"?>
<worksheet xmlns="http://schemas.openxmlformats.org/spreadsheetml/2006/main" xmlns:r="http://schemas.openxmlformats.org/officeDocument/2006/relationships">
  <dimension ref="A1"/>
  <sheetViews>
    <sheetView workbookViewId="0">
      <selection activeCell="I14" sqref="I14"/>
    </sheetView>
  </sheetViews>
  <sheetFormatPr baseColWidth="10" defaultRowHeight="12.75"/>
  <sheetData/>
  <phoneticPr fontId="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O27"/>
  <sheetViews>
    <sheetView view="pageBreakPreview" topLeftCell="A40" zoomScaleSheetLayoutView="100" workbookViewId="0">
      <selection activeCell="G25" sqref="G25:H25"/>
    </sheetView>
  </sheetViews>
  <sheetFormatPr baseColWidth="10" defaultRowHeight="12.75"/>
  <cols>
    <col min="1" max="1" width="14.7109375" customWidth="1"/>
    <col min="2" max="3" width="18.5703125" bestFit="1" customWidth="1"/>
    <col min="4" max="4" width="8.7109375" customWidth="1"/>
    <col min="5" max="6" width="13.42578125" customWidth="1"/>
    <col min="7" max="7" width="20" customWidth="1"/>
    <col min="8" max="8" width="32" customWidth="1"/>
    <col min="9" max="9" width="23.7109375" customWidth="1"/>
    <col min="10" max="10" width="21.7109375" customWidth="1"/>
    <col min="11" max="11" width="29.5703125" customWidth="1"/>
    <col min="12" max="12" width="17.42578125" customWidth="1"/>
    <col min="13" max="13" width="21.7109375" customWidth="1"/>
    <col min="15" max="16" width="14.5703125" customWidth="1"/>
  </cols>
  <sheetData>
    <row r="1" spans="1:15" ht="24.95" customHeight="1">
      <c r="A1" s="97"/>
      <c r="B1" s="97"/>
      <c r="C1" s="97"/>
      <c r="D1" s="99" t="s">
        <v>7</v>
      </c>
      <c r="E1" s="99"/>
      <c r="F1" s="99"/>
      <c r="G1" s="99"/>
      <c r="H1" s="99"/>
      <c r="I1" s="99"/>
      <c r="J1" s="99"/>
      <c r="K1" s="99"/>
      <c r="L1" s="3" t="s">
        <v>21</v>
      </c>
      <c r="M1" s="3"/>
    </row>
    <row r="2" spans="1:15" ht="24.95" customHeight="1">
      <c r="A2" s="98"/>
      <c r="B2" s="98"/>
      <c r="C2" s="98"/>
      <c r="D2" s="100" t="str">
        <f>'003'!D2:J2</f>
        <v>PROCESO HACIENDA PUBLICA</v>
      </c>
      <c r="E2" s="100"/>
      <c r="F2" s="100"/>
      <c r="G2" s="100"/>
      <c r="H2" s="100"/>
      <c r="I2" s="100"/>
      <c r="J2" s="100"/>
      <c r="K2" s="100"/>
      <c r="L2" s="4" t="s">
        <v>20</v>
      </c>
      <c r="M2" s="4"/>
    </row>
    <row r="3" spans="1:15" ht="24.95" customHeight="1">
      <c r="A3" s="98"/>
      <c r="B3" s="98"/>
      <c r="C3" s="98"/>
      <c r="D3" s="100" t="s">
        <v>19</v>
      </c>
      <c r="E3" s="100"/>
      <c r="F3" s="100"/>
      <c r="G3" s="100"/>
      <c r="H3" s="100"/>
      <c r="I3" s="100"/>
      <c r="J3" s="100"/>
      <c r="K3" s="100"/>
      <c r="L3" s="4" t="s">
        <v>22</v>
      </c>
      <c r="M3" s="4"/>
    </row>
    <row r="4" spans="1:15" ht="24.95" customHeight="1">
      <c r="A4" s="120" t="s">
        <v>10</v>
      </c>
      <c r="B4" s="121"/>
      <c r="C4" s="121"/>
      <c r="D4" s="121"/>
      <c r="E4" s="121"/>
      <c r="F4" s="121"/>
      <c r="G4" s="121"/>
      <c r="H4" s="121"/>
      <c r="I4" s="121"/>
      <c r="J4" s="121"/>
      <c r="K4" s="121"/>
      <c r="L4" s="121"/>
      <c r="M4" s="121"/>
    </row>
    <row r="5" spans="1:15" ht="27.75" customHeight="1">
      <c r="A5" s="108" t="s">
        <v>35</v>
      </c>
      <c r="B5" s="109"/>
      <c r="C5" s="110"/>
      <c r="D5" s="111">
        <v>6</v>
      </c>
      <c r="E5" s="112"/>
      <c r="F5" s="112"/>
      <c r="G5" s="113"/>
      <c r="H5" s="7" t="s">
        <v>36</v>
      </c>
      <c r="I5" s="126" t="s">
        <v>186</v>
      </c>
      <c r="J5" s="127"/>
      <c r="K5" s="128"/>
      <c r="L5" s="6" t="s">
        <v>37</v>
      </c>
      <c r="M5" s="17" t="s">
        <v>52</v>
      </c>
    </row>
    <row r="6" spans="1:15">
      <c r="A6" s="125"/>
      <c r="B6" s="125"/>
      <c r="C6" s="125"/>
      <c r="D6" s="125"/>
      <c r="E6" s="125"/>
      <c r="F6" s="125"/>
      <c r="G6" s="125"/>
      <c r="H6" s="125"/>
      <c r="I6" s="125"/>
      <c r="J6" s="125"/>
      <c r="K6" s="125"/>
      <c r="L6" s="125"/>
      <c r="M6" s="125"/>
    </row>
    <row r="7" spans="1:15" ht="25.5" customHeight="1">
      <c r="A7" s="119" t="s">
        <v>11</v>
      </c>
      <c r="B7" s="119"/>
      <c r="C7" s="119"/>
      <c r="D7" s="117" t="s">
        <v>95</v>
      </c>
      <c r="E7" s="133"/>
      <c r="F7" s="133"/>
      <c r="G7" s="133"/>
      <c r="H7" s="133"/>
      <c r="I7" s="6" t="s">
        <v>15</v>
      </c>
      <c r="J7" s="117" t="s">
        <v>96</v>
      </c>
      <c r="K7" s="133"/>
      <c r="L7" s="133"/>
      <c r="M7" s="134"/>
    </row>
    <row r="8" spans="1:15" ht="60" customHeight="1">
      <c r="A8" s="119" t="s">
        <v>0</v>
      </c>
      <c r="B8" s="119"/>
      <c r="C8" s="119"/>
      <c r="D8" s="106" t="s">
        <v>43</v>
      </c>
      <c r="E8" s="147"/>
      <c r="F8" s="147"/>
      <c r="G8" s="147"/>
      <c r="H8" s="147"/>
      <c r="I8" s="6" t="s">
        <v>16</v>
      </c>
      <c r="J8" s="135" t="s">
        <v>164</v>
      </c>
      <c r="K8" s="133"/>
      <c r="L8" s="133"/>
      <c r="M8" s="134"/>
    </row>
    <row r="9" spans="1:15" ht="25.5" customHeight="1">
      <c r="A9" s="119" t="s">
        <v>12</v>
      </c>
      <c r="B9" s="119"/>
      <c r="C9" s="119"/>
      <c r="D9" s="117" t="s">
        <v>97</v>
      </c>
      <c r="E9" s="133"/>
      <c r="F9" s="133"/>
      <c r="G9" s="133"/>
      <c r="H9" s="133"/>
      <c r="I9" s="6" t="s">
        <v>1</v>
      </c>
      <c r="J9" s="117" t="s">
        <v>98</v>
      </c>
      <c r="K9" s="133"/>
      <c r="L9" s="133"/>
      <c r="M9" s="134"/>
    </row>
    <row r="10" spans="1:15" ht="25.5">
      <c r="A10" s="119" t="s">
        <v>13</v>
      </c>
      <c r="B10" s="119"/>
      <c r="C10" s="119"/>
      <c r="D10" s="117" t="s">
        <v>99</v>
      </c>
      <c r="E10" s="133"/>
      <c r="F10" s="133"/>
      <c r="G10" s="133"/>
      <c r="H10" s="133"/>
      <c r="I10" s="6" t="s">
        <v>17</v>
      </c>
      <c r="J10" s="142" t="s">
        <v>57</v>
      </c>
      <c r="K10" s="143"/>
      <c r="L10" s="143"/>
      <c r="M10" s="144"/>
    </row>
    <row r="11" spans="1:15" ht="38.25" customHeight="1">
      <c r="A11" s="119" t="s">
        <v>14</v>
      </c>
      <c r="B11" s="119"/>
      <c r="C11" s="119"/>
      <c r="D11" s="117" t="s">
        <v>93</v>
      </c>
      <c r="E11" s="133"/>
      <c r="F11" s="133"/>
      <c r="G11" s="133"/>
      <c r="H11" s="133"/>
      <c r="I11" s="6" t="s">
        <v>18</v>
      </c>
      <c r="J11" s="117" t="s">
        <v>59</v>
      </c>
      <c r="K11" s="133"/>
      <c r="L11" s="133"/>
      <c r="M11" s="134"/>
    </row>
    <row r="12" spans="1:15" s="13" customFormat="1" ht="33" customHeight="1">
      <c r="A12" s="108" t="s">
        <v>29</v>
      </c>
      <c r="B12" s="110"/>
      <c r="C12" s="8">
        <v>1</v>
      </c>
      <c r="D12" s="108" t="s">
        <v>163</v>
      </c>
      <c r="E12" s="110"/>
      <c r="F12" s="78"/>
      <c r="G12" s="12"/>
      <c r="H12" s="7" t="s">
        <v>162</v>
      </c>
      <c r="J12" s="6" t="s">
        <v>3</v>
      </c>
      <c r="K12" s="11" t="s">
        <v>40</v>
      </c>
      <c r="L12" s="15" t="s">
        <v>48</v>
      </c>
      <c r="M12" s="66" t="s">
        <v>158</v>
      </c>
    </row>
    <row r="13" spans="1:15" s="2" customFormat="1" ht="24.95" customHeight="1">
      <c r="A13" s="120" t="s">
        <v>4</v>
      </c>
      <c r="B13" s="121"/>
      <c r="C13" s="121"/>
      <c r="D13" s="121"/>
      <c r="E13" s="121"/>
      <c r="F13" s="121"/>
      <c r="G13" s="121"/>
      <c r="H13" s="121"/>
      <c r="I13" s="121"/>
      <c r="J13" s="121"/>
      <c r="K13" s="121"/>
      <c r="L13" s="121"/>
      <c r="M13" s="121"/>
    </row>
    <row r="14" spans="1:15" s="1" customFormat="1" ht="39.75" customHeight="1">
      <c r="A14" s="15" t="s">
        <v>148</v>
      </c>
      <c r="B14" s="15" t="s">
        <v>160</v>
      </c>
      <c r="C14" s="15" t="s">
        <v>147</v>
      </c>
      <c r="D14" s="15" t="s">
        <v>161</v>
      </c>
      <c r="E14" s="6" t="s">
        <v>179</v>
      </c>
      <c r="F14" s="73" t="s">
        <v>188</v>
      </c>
      <c r="G14" s="122" t="s">
        <v>26</v>
      </c>
      <c r="H14" s="123"/>
      <c r="I14" s="119" t="s">
        <v>27</v>
      </c>
      <c r="J14" s="119"/>
      <c r="K14" s="15" t="s">
        <v>24</v>
      </c>
      <c r="L14" s="6" t="s">
        <v>25</v>
      </c>
      <c r="M14" s="6" t="s">
        <v>23</v>
      </c>
    </row>
    <row r="15" spans="1:15" s="1" customFormat="1" ht="40.5" customHeight="1">
      <c r="A15" s="57">
        <v>42035</v>
      </c>
      <c r="B15" s="68">
        <v>3136532560.2600002</v>
      </c>
      <c r="C15" s="50">
        <v>351653199153.10999</v>
      </c>
      <c r="D15" s="53">
        <f>C12/12</f>
        <v>8.3333333333333329E-2</v>
      </c>
      <c r="E15" s="51">
        <f>B15/C15</f>
        <v>8.9193915136098409E-3</v>
      </c>
      <c r="F15" s="80">
        <f>+E15</f>
        <v>8.9193915136098409E-3</v>
      </c>
      <c r="G15" s="145" t="s">
        <v>177</v>
      </c>
      <c r="H15" s="146"/>
      <c r="I15" s="98"/>
      <c r="J15" s="98"/>
      <c r="K15" s="72"/>
      <c r="L15" s="5"/>
      <c r="M15" s="5"/>
      <c r="O15" s="61" t="s">
        <v>165</v>
      </c>
    </row>
    <row r="16" spans="1:15" s="1" customFormat="1" ht="30" customHeight="1">
      <c r="A16" s="57">
        <v>42063</v>
      </c>
      <c r="B16" s="68">
        <v>76922981632.350006</v>
      </c>
      <c r="C16" s="50">
        <v>296271321374.23999</v>
      </c>
      <c r="D16" s="53">
        <f>D15+C12/12</f>
        <v>0.16666666666666666</v>
      </c>
      <c r="E16" s="51">
        <f>B16/C16</f>
        <v>0.25963694790149289</v>
      </c>
      <c r="F16" s="79">
        <f t="shared" ref="F16:F21" si="0">+E16-E15</f>
        <v>0.25071755638788307</v>
      </c>
      <c r="G16" s="145" t="s">
        <v>178</v>
      </c>
      <c r="H16" s="146"/>
      <c r="I16" s="98"/>
      <c r="J16" s="98"/>
      <c r="K16" s="72"/>
      <c r="L16" s="5"/>
      <c r="M16" s="5"/>
      <c r="O16" s="61" t="s">
        <v>166</v>
      </c>
    </row>
    <row r="17" spans="1:15" ht="30" customHeight="1">
      <c r="A17" s="57">
        <v>42094</v>
      </c>
      <c r="B17" s="68">
        <v>82996005497.419998</v>
      </c>
      <c r="C17" s="50">
        <v>302675702921.34998</v>
      </c>
      <c r="D17" s="53">
        <f>(C12/12)+D16</f>
        <v>0.25</v>
      </c>
      <c r="E17" s="51">
        <f>B17/C17</f>
        <v>0.27420769059545702</v>
      </c>
      <c r="F17" s="79">
        <f t="shared" si="0"/>
        <v>1.4570742693964134E-2</v>
      </c>
      <c r="G17" s="145" t="s">
        <v>180</v>
      </c>
      <c r="H17" s="146"/>
      <c r="I17" s="98"/>
      <c r="J17" s="98"/>
      <c r="K17" s="72"/>
      <c r="L17" s="5"/>
      <c r="M17" s="5"/>
      <c r="O17" s="69" t="s">
        <v>167</v>
      </c>
    </row>
    <row r="18" spans="1:15" ht="30" customHeight="1">
      <c r="A18" s="57">
        <v>42124</v>
      </c>
      <c r="B18" s="68">
        <v>215809101870.82999</v>
      </c>
      <c r="C18" s="50">
        <v>447522934522.26001</v>
      </c>
      <c r="D18" s="53">
        <f>(C12/12)+D17</f>
        <v>0.33333333333333331</v>
      </c>
      <c r="E18" s="51">
        <f>B18/C18</f>
        <v>0.48223026178805933</v>
      </c>
      <c r="F18" s="79">
        <f t="shared" si="0"/>
        <v>0.20802257119260231</v>
      </c>
      <c r="G18" s="145" t="s">
        <v>181</v>
      </c>
      <c r="H18" s="146"/>
      <c r="I18" s="98"/>
      <c r="J18" s="98"/>
      <c r="K18" s="72"/>
      <c r="L18" s="5"/>
      <c r="M18" s="5"/>
      <c r="O18" s="61" t="s">
        <v>168</v>
      </c>
    </row>
    <row r="19" spans="1:15" ht="30" customHeight="1">
      <c r="A19" s="57">
        <v>42155</v>
      </c>
      <c r="B19" s="68">
        <v>355170824560.73999</v>
      </c>
      <c r="C19" s="50">
        <v>599383881586.13</v>
      </c>
      <c r="D19" s="53">
        <f>(C12/12)+D18</f>
        <v>0.41666666666666663</v>
      </c>
      <c r="E19" s="51">
        <f t="shared" ref="E19:E26" si="1">B19/C19</f>
        <v>0.59255985266214206</v>
      </c>
      <c r="F19" s="79">
        <f t="shared" si="0"/>
        <v>0.11032959087408273</v>
      </c>
      <c r="G19" s="145" t="s">
        <v>182</v>
      </c>
      <c r="H19" s="146"/>
      <c r="I19" s="98"/>
      <c r="J19" s="98"/>
      <c r="K19" s="72"/>
      <c r="L19" s="5"/>
      <c r="M19" s="5"/>
      <c r="O19" s="61" t="s">
        <v>169</v>
      </c>
    </row>
    <row r="20" spans="1:15" ht="87.75" customHeight="1">
      <c r="A20" s="57">
        <v>42185</v>
      </c>
      <c r="B20" s="68">
        <v>383832615468.13</v>
      </c>
      <c r="C20" s="50">
        <v>779942174012.97998</v>
      </c>
      <c r="D20" s="53">
        <f>(C12/12)+D19</f>
        <v>0.49999999999999994</v>
      </c>
      <c r="E20" s="51">
        <f t="shared" si="1"/>
        <v>0.49212958121398137</v>
      </c>
      <c r="F20" s="79">
        <f>+E20-E19</f>
        <v>-0.10043027144816069</v>
      </c>
      <c r="G20" s="145" t="s">
        <v>183</v>
      </c>
      <c r="H20" s="146"/>
      <c r="I20" s="98"/>
      <c r="J20" s="98"/>
      <c r="K20" s="72"/>
      <c r="L20" s="5"/>
      <c r="M20" s="5"/>
      <c r="O20" s="61" t="s">
        <v>170</v>
      </c>
    </row>
    <row r="21" spans="1:15" ht="82.5" customHeight="1">
      <c r="A21" s="57">
        <v>42216</v>
      </c>
      <c r="B21" s="68">
        <v>606694938069.13</v>
      </c>
      <c r="C21" s="50">
        <v>782076679702.46997</v>
      </c>
      <c r="D21" s="53">
        <f t="shared" ref="D21:D26" si="2">(C$12/12)+D20</f>
        <v>0.58333333333333326</v>
      </c>
      <c r="E21" s="51">
        <f t="shared" si="1"/>
        <v>0.77574866226664441</v>
      </c>
      <c r="F21" s="79">
        <f t="shared" si="0"/>
        <v>0.28361908105266304</v>
      </c>
      <c r="G21" s="145" t="s">
        <v>184</v>
      </c>
      <c r="H21" s="146"/>
      <c r="I21" s="98"/>
      <c r="J21" s="98"/>
      <c r="K21" s="72"/>
      <c r="L21" s="5"/>
      <c r="M21" s="5"/>
      <c r="O21" s="61" t="s">
        <v>171</v>
      </c>
    </row>
    <row r="22" spans="1:15" ht="76.5" customHeight="1">
      <c r="A22" s="57">
        <v>42247</v>
      </c>
      <c r="B22" s="68">
        <v>640715999168.42004</v>
      </c>
      <c r="C22" s="50">
        <v>792957488648.48999</v>
      </c>
      <c r="D22" s="53">
        <f t="shared" si="2"/>
        <v>0.66666666666666663</v>
      </c>
      <c r="E22" s="51">
        <f t="shared" si="1"/>
        <v>0.80800800590262534</v>
      </c>
      <c r="F22" s="79">
        <f>+E22-E21</f>
        <v>3.225934363598093E-2</v>
      </c>
      <c r="G22" s="145" t="s">
        <v>185</v>
      </c>
      <c r="H22" s="146"/>
      <c r="I22" s="98"/>
      <c r="J22" s="98"/>
      <c r="K22" s="72"/>
      <c r="L22" s="5"/>
      <c r="M22" s="5"/>
      <c r="O22" s="61" t="s">
        <v>172</v>
      </c>
    </row>
    <row r="23" spans="1:15" ht="79.5" customHeight="1">
      <c r="A23" s="57">
        <v>42277</v>
      </c>
      <c r="B23" s="68">
        <v>860697853943.41003</v>
      </c>
      <c r="C23" s="50">
        <v>690070601741.81006</v>
      </c>
      <c r="D23" s="53">
        <f t="shared" si="2"/>
        <v>0.75</v>
      </c>
      <c r="E23" s="51">
        <f t="shared" si="1"/>
        <v>1.2472605727166453</v>
      </c>
      <c r="F23" s="79">
        <f>+E23-E22</f>
        <v>0.43925256681401992</v>
      </c>
      <c r="G23" s="145" t="s">
        <v>189</v>
      </c>
      <c r="H23" s="146"/>
      <c r="I23" s="98"/>
      <c r="J23" s="98"/>
      <c r="K23" s="72"/>
      <c r="L23" s="5"/>
      <c r="M23" s="5"/>
      <c r="O23" s="61" t="s">
        <v>173</v>
      </c>
    </row>
    <row r="24" spans="1:15">
      <c r="A24" s="57">
        <v>42308</v>
      </c>
      <c r="B24" s="68"/>
      <c r="C24" s="50"/>
      <c r="D24" s="53">
        <f t="shared" si="2"/>
        <v>0.83333333333333337</v>
      </c>
      <c r="E24" s="51" t="e">
        <f t="shared" si="1"/>
        <v>#DIV/0!</v>
      </c>
      <c r="F24" s="79"/>
      <c r="G24" s="106"/>
      <c r="H24" s="107"/>
      <c r="I24" s="98"/>
      <c r="J24" s="98"/>
      <c r="K24" s="72"/>
      <c r="L24" s="5"/>
      <c r="M24" s="5"/>
      <c r="O24" s="69" t="s">
        <v>174</v>
      </c>
    </row>
    <row r="25" spans="1:15">
      <c r="A25" s="57">
        <v>42338</v>
      </c>
      <c r="B25" s="68"/>
      <c r="C25" s="50"/>
      <c r="D25" s="53">
        <f t="shared" si="2"/>
        <v>0.91666666666666674</v>
      </c>
      <c r="E25" s="51" t="e">
        <f t="shared" si="1"/>
        <v>#DIV/0!</v>
      </c>
      <c r="F25" s="79"/>
      <c r="G25" s="106"/>
      <c r="H25" s="107"/>
      <c r="I25" s="98"/>
      <c r="J25" s="98"/>
      <c r="K25" s="72"/>
      <c r="L25" s="5"/>
      <c r="M25" s="5"/>
      <c r="O25" s="69" t="s">
        <v>175</v>
      </c>
    </row>
    <row r="26" spans="1:15">
      <c r="A26" s="57">
        <v>42369</v>
      </c>
      <c r="B26" s="68"/>
      <c r="C26" s="50"/>
      <c r="D26" s="9">
        <f t="shared" si="2"/>
        <v>1</v>
      </c>
      <c r="E26" s="51" t="e">
        <f t="shared" si="1"/>
        <v>#DIV/0!</v>
      </c>
      <c r="F26" s="79"/>
      <c r="G26" s="106"/>
      <c r="H26" s="107"/>
      <c r="I26" s="98"/>
      <c r="J26" s="98"/>
      <c r="K26" s="72"/>
      <c r="L26" s="5"/>
      <c r="M26" s="5"/>
      <c r="O26" s="69" t="s">
        <v>176</v>
      </c>
    </row>
    <row r="27" spans="1:15">
      <c r="F27" s="81"/>
    </row>
  </sheetData>
  <mergeCells count="53">
    <mergeCell ref="G26:H26"/>
    <mergeCell ref="I26:J26"/>
    <mergeCell ref="D7:H7"/>
    <mergeCell ref="D8:H8"/>
    <mergeCell ref="D9:H9"/>
    <mergeCell ref="D10:H10"/>
    <mergeCell ref="D11:H11"/>
    <mergeCell ref="J7:M7"/>
    <mergeCell ref="J8:M8"/>
    <mergeCell ref="J9:M9"/>
    <mergeCell ref="G21:H21"/>
    <mergeCell ref="I21:J21"/>
    <mergeCell ref="G25:H25"/>
    <mergeCell ref="I25:J25"/>
    <mergeCell ref="G22:H22"/>
    <mergeCell ref="I22:J22"/>
    <mergeCell ref="G23:H23"/>
    <mergeCell ref="I23:J23"/>
    <mergeCell ref="G24:H24"/>
    <mergeCell ref="I24:J24"/>
    <mergeCell ref="G20:H20"/>
    <mergeCell ref="I20:J20"/>
    <mergeCell ref="G17:H17"/>
    <mergeCell ref="I17:J17"/>
    <mergeCell ref="G18:H18"/>
    <mergeCell ref="I18:J18"/>
    <mergeCell ref="G16:H16"/>
    <mergeCell ref="I16:J16"/>
    <mergeCell ref="G19:H19"/>
    <mergeCell ref="I19:J19"/>
    <mergeCell ref="G14:H14"/>
    <mergeCell ref="I14:J14"/>
    <mergeCell ref="G15:H15"/>
    <mergeCell ref="I15:J15"/>
    <mergeCell ref="A13:M13"/>
    <mergeCell ref="A9:C9"/>
    <mergeCell ref="A10:C10"/>
    <mergeCell ref="A11:C11"/>
    <mergeCell ref="A12:B12"/>
    <mergeCell ref="D12:E12"/>
    <mergeCell ref="J10:M10"/>
    <mergeCell ref="J11:M11"/>
    <mergeCell ref="A6:M6"/>
    <mergeCell ref="A7:C7"/>
    <mergeCell ref="A8:C8"/>
    <mergeCell ref="A5:C5"/>
    <mergeCell ref="D5:G5"/>
    <mergeCell ref="I5:K5"/>
    <mergeCell ref="A1:C3"/>
    <mergeCell ref="D1:K1"/>
    <mergeCell ref="D2:K2"/>
    <mergeCell ref="D3:K3"/>
    <mergeCell ref="A4:M4"/>
  </mergeCells>
  <phoneticPr fontId="0" type="noConversion"/>
  <conditionalFormatting sqref="D16">
    <cfRule type="cellIs" dxfId="12" priority="5" stopIfTrue="1" operator="between">
      <formula>0.8</formula>
      <formula>0.94</formula>
    </cfRule>
  </conditionalFormatting>
  <dataValidations count="1">
    <dataValidation type="list" allowBlank="1" showInputMessage="1" showErrorMessage="1" sqref="M15:M26">
      <formula1>#REF!</formula1>
    </dataValidation>
  </dataValidations>
  <hyperlinks>
    <hyperlink ref="I5:K5" location="'Listado de Indicadores'!A1" display="EJECUCIÓN DEFINITIVA DEL PRESUPUESTO"/>
  </hyperlinks>
  <pageMargins left="0.35433070866141736" right="0.31496062992125984" top="0.35433070866141736" bottom="0.35433070866141736" header="0.31496062992125984" footer="0.31496062992125984"/>
  <pageSetup scale="52" orientation="landscape" verticalDpi="300" r:id="rId1"/>
  <drawing r:id="rId2"/>
</worksheet>
</file>

<file path=xl/worksheets/sheet9.xml><?xml version="1.0" encoding="utf-8"?>
<worksheet xmlns="http://schemas.openxmlformats.org/spreadsheetml/2006/main" xmlns:r="http://schemas.openxmlformats.org/officeDocument/2006/relationships">
  <dimension ref="A1:L23"/>
  <sheetViews>
    <sheetView view="pageBreakPreview" topLeftCell="A10" zoomScale="77" zoomScaleSheetLayoutView="77" workbookViewId="0">
      <selection activeCell="A21" sqref="A21:IV2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tr">
        <f>'003'!D2:J2</f>
        <v>PROCESO HACIENDA PUBLICA</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7.75" customHeight="1">
      <c r="A5" s="108" t="s">
        <v>35</v>
      </c>
      <c r="B5" s="109"/>
      <c r="C5" s="110"/>
      <c r="D5" s="111">
        <v>7</v>
      </c>
      <c r="E5" s="112"/>
      <c r="F5" s="113"/>
      <c r="G5" s="7" t="s">
        <v>36</v>
      </c>
      <c r="H5" s="126" t="s">
        <v>100</v>
      </c>
      <c r="I5" s="127"/>
      <c r="J5" s="128"/>
      <c r="K5" s="6" t="s">
        <v>37</v>
      </c>
      <c r="L5" s="17" t="s">
        <v>52</v>
      </c>
    </row>
    <row r="6" spans="1:12">
      <c r="A6" s="125"/>
      <c r="B6" s="125"/>
      <c r="C6" s="125"/>
      <c r="D6" s="125"/>
      <c r="E6" s="125"/>
      <c r="F6" s="125"/>
      <c r="G6" s="125"/>
      <c r="H6" s="125"/>
      <c r="I6" s="125"/>
      <c r="J6" s="125"/>
      <c r="K6" s="125"/>
      <c r="L6" s="125"/>
    </row>
    <row r="7" spans="1:12" ht="69.95" customHeight="1">
      <c r="A7" s="119" t="s">
        <v>11</v>
      </c>
      <c r="B7" s="119"/>
      <c r="C7" s="119"/>
      <c r="D7" s="118"/>
      <c r="E7" s="98"/>
      <c r="F7" s="98"/>
      <c r="G7" s="98"/>
      <c r="H7" s="98"/>
      <c r="I7" s="6" t="s">
        <v>15</v>
      </c>
      <c r="J7" s="118"/>
      <c r="K7" s="98"/>
      <c r="L7" s="98"/>
    </row>
    <row r="8" spans="1:12" ht="79.5" customHeight="1">
      <c r="A8" s="119" t="s">
        <v>0</v>
      </c>
      <c r="B8" s="119"/>
      <c r="C8" s="119"/>
      <c r="D8" s="98"/>
      <c r="E8" s="98"/>
      <c r="F8" s="98"/>
      <c r="G8" s="98"/>
      <c r="H8" s="98"/>
      <c r="I8" s="6" t="s">
        <v>16</v>
      </c>
      <c r="J8" s="118"/>
      <c r="K8" s="98"/>
      <c r="L8" s="98"/>
    </row>
    <row r="9" spans="1:12" ht="69.95" customHeight="1">
      <c r="A9" s="119" t="s">
        <v>12</v>
      </c>
      <c r="B9" s="119"/>
      <c r="C9" s="119"/>
      <c r="D9" s="118"/>
      <c r="E9" s="98"/>
      <c r="F9" s="98"/>
      <c r="G9" s="98"/>
      <c r="H9" s="98"/>
      <c r="I9" s="6" t="s">
        <v>1</v>
      </c>
      <c r="J9" s="118"/>
      <c r="K9" s="98"/>
      <c r="L9" s="98"/>
    </row>
    <row r="10" spans="1:12" ht="69.95" customHeight="1">
      <c r="A10" s="119" t="s">
        <v>13</v>
      </c>
      <c r="B10" s="119"/>
      <c r="C10" s="119"/>
      <c r="D10" s="118"/>
      <c r="E10" s="98"/>
      <c r="F10" s="98"/>
      <c r="G10" s="98"/>
      <c r="H10" s="98"/>
      <c r="I10" s="6" t="s">
        <v>17</v>
      </c>
      <c r="J10" s="118"/>
      <c r="K10" s="98"/>
      <c r="L10" s="98"/>
    </row>
    <row r="11" spans="1:12" ht="69.95" customHeight="1">
      <c r="A11" s="119" t="s">
        <v>14</v>
      </c>
      <c r="B11" s="119"/>
      <c r="C11" s="119"/>
      <c r="D11" s="118"/>
      <c r="E11" s="98"/>
      <c r="F11" s="98"/>
      <c r="G11" s="98"/>
      <c r="H11" s="98"/>
      <c r="I11" s="6" t="s">
        <v>18</v>
      </c>
      <c r="J11" s="118"/>
      <c r="K11" s="98"/>
      <c r="L11" s="98"/>
    </row>
    <row r="12" spans="1:12" s="13" customFormat="1" ht="51.75" customHeight="1">
      <c r="A12" s="108" t="s">
        <v>29</v>
      </c>
      <c r="B12" s="110"/>
      <c r="C12" s="8">
        <v>0.95</v>
      </c>
      <c r="D12" s="108" t="s">
        <v>30</v>
      </c>
      <c r="E12" s="110"/>
      <c r="F12" s="12">
        <v>0.8</v>
      </c>
      <c r="G12" s="7" t="s">
        <v>31</v>
      </c>
      <c r="H12" s="14">
        <v>1</v>
      </c>
      <c r="I12" s="6" t="s">
        <v>3</v>
      </c>
      <c r="J12" s="11" t="s">
        <v>40</v>
      </c>
      <c r="K12" s="15" t="s">
        <v>48</v>
      </c>
      <c r="L12" s="16" t="s">
        <v>49</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8</v>
      </c>
      <c r="C14" s="6" t="s">
        <v>9</v>
      </c>
      <c r="D14" s="6" t="s">
        <v>2</v>
      </c>
      <c r="E14" s="6" t="s">
        <v>6</v>
      </c>
      <c r="F14" s="122" t="s">
        <v>26</v>
      </c>
      <c r="G14" s="123"/>
      <c r="H14" s="119" t="s">
        <v>27</v>
      </c>
      <c r="I14" s="119"/>
      <c r="J14" s="6" t="s">
        <v>24</v>
      </c>
      <c r="K14" s="6" t="s">
        <v>25</v>
      </c>
      <c r="L14" s="6" t="s">
        <v>23</v>
      </c>
    </row>
    <row r="15" spans="1:12" s="1" customFormat="1" ht="30" customHeight="1">
      <c r="A15" s="5"/>
      <c r="B15" s="5"/>
      <c r="C15" s="5"/>
      <c r="D15" s="9">
        <f>C$12</f>
        <v>0.95</v>
      </c>
      <c r="E15" s="10" t="e">
        <f>B15/C15</f>
        <v>#DIV/0!</v>
      </c>
      <c r="F15" s="106"/>
      <c r="G15" s="107"/>
      <c r="H15" s="98"/>
      <c r="I15" s="98"/>
      <c r="J15" s="5"/>
      <c r="K15" s="5"/>
      <c r="L15" s="5"/>
    </row>
    <row r="16" spans="1:12" s="1" customFormat="1" ht="30" customHeight="1">
      <c r="A16" s="5"/>
      <c r="B16" s="5"/>
      <c r="C16" s="5"/>
      <c r="D16" s="9">
        <f>C$12</f>
        <v>0.95</v>
      </c>
      <c r="E16" s="10" t="e">
        <f>B16/C16</f>
        <v>#DIV/0!</v>
      </c>
      <c r="F16" s="106"/>
      <c r="G16" s="107"/>
      <c r="H16" s="98"/>
      <c r="I16" s="98"/>
      <c r="J16" s="5"/>
      <c r="K16" s="5"/>
      <c r="L16" s="5"/>
    </row>
    <row r="17" spans="1:12" ht="30" customHeight="1">
      <c r="A17" s="5"/>
      <c r="B17" s="5"/>
      <c r="C17" s="5"/>
      <c r="D17" s="9">
        <f>C$12</f>
        <v>0.95</v>
      </c>
      <c r="E17" s="10" t="e">
        <f>B17/C17</f>
        <v>#DIV/0!</v>
      </c>
      <c r="F17" s="106"/>
      <c r="G17" s="107"/>
      <c r="H17" s="98"/>
      <c r="I17" s="98"/>
      <c r="J17" s="5"/>
      <c r="K17" s="5"/>
      <c r="L17" s="5"/>
    </row>
    <row r="18" spans="1:12" ht="30" customHeight="1">
      <c r="A18" s="5"/>
      <c r="B18" s="5"/>
      <c r="C18" s="5"/>
      <c r="D18" s="9">
        <f>C$12</f>
        <v>0.95</v>
      </c>
      <c r="E18" s="10" t="e">
        <f>B18/C18</f>
        <v>#DIV/0!</v>
      </c>
      <c r="F18" s="106"/>
      <c r="G18" s="107"/>
      <c r="H18" s="98"/>
      <c r="I18" s="98"/>
      <c r="J18" s="5"/>
      <c r="K18" s="5"/>
      <c r="L18" s="5"/>
    </row>
    <row r="19" spans="1:12" ht="30" customHeight="1"/>
    <row r="21" spans="1:12" hidden="1">
      <c r="A21" t="s">
        <v>136</v>
      </c>
    </row>
    <row r="22" spans="1:12" hidden="1">
      <c r="A22" t="s">
        <v>137</v>
      </c>
    </row>
    <row r="23" spans="1:12" hidden="1">
      <c r="A23" t="s">
        <v>138</v>
      </c>
    </row>
  </sheetData>
  <mergeCells count="37">
    <mergeCell ref="A1:C3"/>
    <mergeCell ref="D1:J1"/>
    <mergeCell ref="D2:J2"/>
    <mergeCell ref="D3:J3"/>
    <mergeCell ref="A8:C8"/>
    <mergeCell ref="D8:H8"/>
    <mergeCell ref="J8:L8"/>
    <mergeCell ref="A5:C5"/>
    <mergeCell ref="D5:F5"/>
    <mergeCell ref="D11:H11"/>
    <mergeCell ref="J11:L11"/>
    <mergeCell ref="J10:L10"/>
    <mergeCell ref="A11:C11"/>
    <mergeCell ref="A4:L4"/>
    <mergeCell ref="H5:J5"/>
    <mergeCell ref="A6:L6"/>
    <mergeCell ref="A7:C7"/>
    <mergeCell ref="D7:H7"/>
    <mergeCell ref="J7:L7"/>
    <mergeCell ref="A9:C9"/>
    <mergeCell ref="D9:H9"/>
    <mergeCell ref="J9:L9"/>
    <mergeCell ref="A10:C10"/>
    <mergeCell ref="D10:H10"/>
    <mergeCell ref="A12:B12"/>
    <mergeCell ref="D12:E12"/>
    <mergeCell ref="F16:G16"/>
    <mergeCell ref="H16:I16"/>
    <mergeCell ref="A13:L13"/>
    <mergeCell ref="F18:G18"/>
    <mergeCell ref="H18:I18"/>
    <mergeCell ref="F14:G14"/>
    <mergeCell ref="H14:I14"/>
    <mergeCell ref="F15:G15"/>
    <mergeCell ref="H15:I15"/>
    <mergeCell ref="F17:G17"/>
    <mergeCell ref="H17:I17"/>
  </mergeCells>
  <phoneticPr fontId="0" type="noConversion"/>
  <conditionalFormatting sqref="E15:E18">
    <cfRule type="cellIs" dxfId="11" priority="1" stopIfTrue="1" operator="lessThan">
      <formula>79.9%</formula>
    </cfRule>
    <cfRule type="cellIs" dxfId="10" priority="2" stopIfTrue="1" operator="between">
      <formula>0.8</formula>
      <formula>0.94</formula>
    </cfRule>
    <cfRule type="cellIs" dxfId="9"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EFECTIVIDAD DE RECAUDOS DE DESTINACIÓN ESPECIF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dimension ref="A1:L24"/>
  <sheetViews>
    <sheetView view="pageBreakPreview" topLeftCell="A19" zoomScale="77" zoomScaleSheetLayoutView="77" workbookViewId="0">
      <selection activeCell="A21" sqref="A21:IV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tr">
        <f>'003'!D2:J2</f>
        <v>PROCESO HACIENDA PUBLICA</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7.75" customHeight="1">
      <c r="A5" s="108" t="s">
        <v>35</v>
      </c>
      <c r="B5" s="109"/>
      <c r="C5" s="110"/>
      <c r="D5" s="111">
        <v>8</v>
      </c>
      <c r="E5" s="112"/>
      <c r="F5" s="113"/>
      <c r="G5" s="7" t="s">
        <v>36</v>
      </c>
      <c r="H5" s="126" t="s">
        <v>101</v>
      </c>
      <c r="I5" s="127"/>
      <c r="J5" s="128"/>
      <c r="K5" s="6" t="s">
        <v>37</v>
      </c>
      <c r="L5" s="28" t="s">
        <v>103</v>
      </c>
    </row>
    <row r="6" spans="1:12">
      <c r="A6" s="125"/>
      <c r="B6" s="125"/>
      <c r="C6" s="125"/>
      <c r="D6" s="125"/>
      <c r="E6" s="125"/>
      <c r="F6" s="125"/>
      <c r="G6" s="125"/>
      <c r="H6" s="125"/>
      <c r="I6" s="125"/>
      <c r="J6" s="125"/>
      <c r="K6" s="125"/>
      <c r="L6" s="125"/>
    </row>
    <row r="7" spans="1:12" ht="69.95" customHeight="1">
      <c r="A7" s="119" t="s">
        <v>11</v>
      </c>
      <c r="B7" s="119"/>
      <c r="C7" s="119"/>
      <c r="D7" s="124" t="s">
        <v>102</v>
      </c>
      <c r="E7" s="98"/>
      <c r="F7" s="98"/>
      <c r="G7" s="98"/>
      <c r="H7" s="98"/>
      <c r="I7" s="6" t="s">
        <v>39</v>
      </c>
      <c r="J7" s="124" t="s">
        <v>110</v>
      </c>
      <c r="K7" s="98"/>
      <c r="L7" s="98"/>
    </row>
    <row r="8" spans="1:12" ht="79.5" customHeight="1">
      <c r="A8" s="119" t="s">
        <v>0</v>
      </c>
      <c r="B8" s="119"/>
      <c r="C8" s="119"/>
      <c r="D8" s="124" t="s">
        <v>28</v>
      </c>
      <c r="E8" s="98"/>
      <c r="F8" s="98"/>
      <c r="G8" s="98"/>
      <c r="H8" s="98"/>
      <c r="I8" s="6" t="s">
        <v>16</v>
      </c>
      <c r="J8" s="124" t="s">
        <v>105</v>
      </c>
      <c r="K8" s="98"/>
      <c r="L8" s="98"/>
    </row>
    <row r="9" spans="1:12" ht="69.95" customHeight="1">
      <c r="A9" s="119" t="s">
        <v>12</v>
      </c>
      <c r="B9" s="119"/>
      <c r="C9" s="119"/>
      <c r="D9" s="124" t="s">
        <v>104</v>
      </c>
      <c r="E9" s="98"/>
      <c r="F9" s="98"/>
      <c r="G9" s="98"/>
      <c r="H9" s="98"/>
      <c r="I9" s="6" t="s">
        <v>1</v>
      </c>
      <c r="J9" s="124" t="s">
        <v>106</v>
      </c>
      <c r="K9" s="98"/>
      <c r="L9" s="98"/>
    </row>
    <row r="10" spans="1:12" ht="69.95" customHeight="1">
      <c r="A10" s="119" t="s">
        <v>13</v>
      </c>
      <c r="B10" s="119"/>
      <c r="C10" s="119"/>
      <c r="D10" s="124" t="s">
        <v>107</v>
      </c>
      <c r="E10" s="98"/>
      <c r="F10" s="98"/>
      <c r="G10" s="98"/>
      <c r="H10" s="98"/>
      <c r="I10" s="6" t="s">
        <v>17</v>
      </c>
      <c r="J10" s="124" t="s">
        <v>44</v>
      </c>
      <c r="K10" s="98"/>
      <c r="L10" s="98"/>
    </row>
    <row r="11" spans="1:12" ht="69.95" customHeight="1">
      <c r="A11" s="119" t="s">
        <v>14</v>
      </c>
      <c r="B11" s="119"/>
      <c r="C11" s="119"/>
      <c r="D11" s="124" t="s">
        <v>108</v>
      </c>
      <c r="E11" s="98"/>
      <c r="F11" s="98"/>
      <c r="G11" s="98"/>
      <c r="H11" s="98"/>
      <c r="I11" s="6" t="s">
        <v>18</v>
      </c>
      <c r="J11" s="124" t="s">
        <v>59</v>
      </c>
      <c r="K11" s="98"/>
      <c r="L11" s="98"/>
    </row>
    <row r="12" spans="1:12" s="13" customFormat="1" ht="51.75" customHeight="1">
      <c r="A12" s="108" t="s">
        <v>29</v>
      </c>
      <c r="B12" s="110"/>
      <c r="C12" s="8">
        <v>0.95</v>
      </c>
      <c r="D12" s="108" t="s">
        <v>30</v>
      </c>
      <c r="E12" s="110"/>
      <c r="F12" s="12">
        <v>0.8</v>
      </c>
      <c r="G12" s="7" t="s">
        <v>31</v>
      </c>
      <c r="H12" s="14">
        <v>1</v>
      </c>
      <c r="I12" s="6" t="s">
        <v>3</v>
      </c>
      <c r="J12" s="11" t="s">
        <v>40</v>
      </c>
      <c r="K12" s="15" t="s">
        <v>48</v>
      </c>
      <c r="L12" s="16" t="s">
        <v>49</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8</v>
      </c>
      <c r="C14" s="6" t="s">
        <v>9</v>
      </c>
      <c r="D14" s="6" t="s">
        <v>2</v>
      </c>
      <c r="E14" s="6" t="s">
        <v>6</v>
      </c>
      <c r="F14" s="122" t="s">
        <v>26</v>
      </c>
      <c r="G14" s="123"/>
      <c r="H14" s="119" t="s">
        <v>27</v>
      </c>
      <c r="I14" s="119"/>
      <c r="J14" s="6" t="s">
        <v>24</v>
      </c>
      <c r="K14" s="6" t="s">
        <v>25</v>
      </c>
      <c r="L14" s="6" t="s">
        <v>23</v>
      </c>
    </row>
    <row r="15" spans="1:12" s="1" customFormat="1" ht="30" customHeight="1">
      <c r="A15" s="5"/>
      <c r="B15" s="5"/>
      <c r="C15" s="5"/>
      <c r="D15" s="9">
        <f>C$12</f>
        <v>0.95</v>
      </c>
      <c r="E15" s="10" t="e">
        <f>B15/C15</f>
        <v>#DIV/0!</v>
      </c>
      <c r="F15" s="106"/>
      <c r="G15" s="107"/>
      <c r="H15" s="98"/>
      <c r="I15" s="98"/>
      <c r="J15" s="5"/>
      <c r="K15" s="5"/>
      <c r="L15" s="5"/>
    </row>
    <row r="16" spans="1:12" s="1" customFormat="1" ht="30" customHeight="1">
      <c r="A16" s="5"/>
      <c r="B16" s="5"/>
      <c r="C16" s="5"/>
      <c r="D16" s="9">
        <f>C$12</f>
        <v>0.95</v>
      </c>
      <c r="E16" s="10" t="e">
        <f>B16/C16</f>
        <v>#DIV/0!</v>
      </c>
      <c r="F16" s="106"/>
      <c r="G16" s="107"/>
      <c r="H16" s="98"/>
      <c r="I16" s="98"/>
      <c r="J16" s="5"/>
      <c r="K16" s="5"/>
      <c r="L16" s="5"/>
    </row>
    <row r="17" spans="1:12" ht="30" customHeight="1">
      <c r="A17" s="5"/>
      <c r="B17" s="5"/>
      <c r="C17" s="5"/>
      <c r="D17" s="9">
        <f>C$12</f>
        <v>0.95</v>
      </c>
      <c r="E17" s="10" t="e">
        <f>B17/C17</f>
        <v>#DIV/0!</v>
      </c>
      <c r="F17" s="106"/>
      <c r="G17" s="107"/>
      <c r="H17" s="98"/>
      <c r="I17" s="98"/>
      <c r="J17" s="5"/>
      <c r="K17" s="5"/>
      <c r="L17" s="5"/>
    </row>
    <row r="18" spans="1:12" ht="30" customHeight="1">
      <c r="A18" s="5"/>
      <c r="B18" s="5"/>
      <c r="C18" s="5"/>
      <c r="D18" s="9">
        <f>C$12</f>
        <v>0.95</v>
      </c>
      <c r="E18" s="10" t="e">
        <f>B18/C18</f>
        <v>#DIV/0!</v>
      </c>
      <c r="F18" s="106"/>
      <c r="G18" s="107"/>
      <c r="H18" s="98"/>
      <c r="I18" s="98"/>
      <c r="J18" s="5"/>
      <c r="K18" s="5"/>
      <c r="L18" s="5"/>
    </row>
    <row r="19" spans="1:12" ht="30" customHeight="1"/>
    <row r="21" spans="1:12" hidden="1">
      <c r="A21" t="s">
        <v>136</v>
      </c>
    </row>
    <row r="22" spans="1:12" hidden="1">
      <c r="A22" t="s">
        <v>137</v>
      </c>
    </row>
    <row r="23" spans="1:12" hidden="1">
      <c r="A23" t="s">
        <v>138</v>
      </c>
    </row>
    <row r="24" spans="1:12" hidden="1"/>
  </sheetData>
  <mergeCells count="37">
    <mergeCell ref="F17:G17"/>
    <mergeCell ref="H17:I17"/>
    <mergeCell ref="F18:G18"/>
    <mergeCell ref="H18:I18"/>
    <mergeCell ref="A11:C11"/>
    <mergeCell ref="D11:H11"/>
    <mergeCell ref="A13:L13"/>
    <mergeCell ref="F16:G16"/>
    <mergeCell ref="H16:I16"/>
    <mergeCell ref="F14:G14"/>
    <mergeCell ref="H14:I14"/>
    <mergeCell ref="F15:G15"/>
    <mergeCell ref="H15:I15"/>
    <mergeCell ref="J11:L11"/>
    <mergeCell ref="A12:B12"/>
    <mergeCell ref="D12:E12"/>
    <mergeCell ref="A8:C8"/>
    <mergeCell ref="D8:H8"/>
    <mergeCell ref="J8:L8"/>
    <mergeCell ref="A9:C9"/>
    <mergeCell ref="D9:H9"/>
    <mergeCell ref="J9:L9"/>
    <mergeCell ref="A10:C10"/>
    <mergeCell ref="D10:H10"/>
    <mergeCell ref="J10:L10"/>
    <mergeCell ref="A6:L6"/>
    <mergeCell ref="A7:C7"/>
    <mergeCell ref="D7:H7"/>
    <mergeCell ref="J7:L7"/>
    <mergeCell ref="A5:C5"/>
    <mergeCell ref="D5:F5"/>
    <mergeCell ref="H5:J5"/>
    <mergeCell ref="A1:C3"/>
    <mergeCell ref="D1:J1"/>
    <mergeCell ref="D2:J2"/>
    <mergeCell ref="D3:J3"/>
    <mergeCell ref="A4:L4"/>
  </mergeCells>
  <phoneticPr fontId="0" type="noConversion"/>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1.xml><?xml version="1.0" encoding="utf-8"?>
<worksheet xmlns="http://schemas.openxmlformats.org/spreadsheetml/2006/main" xmlns:r="http://schemas.openxmlformats.org/officeDocument/2006/relationships">
  <dimension ref="A1:L24"/>
  <sheetViews>
    <sheetView view="pageBreakPreview" zoomScale="77" zoomScaleSheetLayoutView="77" workbookViewId="0">
      <selection activeCell="A20" sqref="A20:IV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97"/>
      <c r="B1" s="97"/>
      <c r="C1" s="97"/>
      <c r="D1" s="99" t="s">
        <v>7</v>
      </c>
      <c r="E1" s="99"/>
      <c r="F1" s="99"/>
      <c r="G1" s="99"/>
      <c r="H1" s="99"/>
      <c r="I1" s="99"/>
      <c r="J1" s="99"/>
      <c r="K1" s="3" t="s">
        <v>21</v>
      </c>
      <c r="L1" s="3"/>
    </row>
    <row r="2" spans="1:12" ht="24.95" customHeight="1">
      <c r="A2" s="98"/>
      <c r="B2" s="98"/>
      <c r="C2" s="98"/>
      <c r="D2" s="100" t="str">
        <f>'003'!D2:J2</f>
        <v>PROCESO HACIENDA PUBLICA</v>
      </c>
      <c r="E2" s="100"/>
      <c r="F2" s="100"/>
      <c r="G2" s="100"/>
      <c r="H2" s="100"/>
      <c r="I2" s="100"/>
      <c r="J2" s="100"/>
      <c r="K2" s="4" t="s">
        <v>20</v>
      </c>
      <c r="L2" s="4"/>
    </row>
    <row r="3" spans="1:12" ht="24.95" customHeight="1">
      <c r="A3" s="98"/>
      <c r="B3" s="98"/>
      <c r="C3" s="98"/>
      <c r="D3" s="100" t="s">
        <v>19</v>
      </c>
      <c r="E3" s="100"/>
      <c r="F3" s="100"/>
      <c r="G3" s="100"/>
      <c r="H3" s="100"/>
      <c r="I3" s="100"/>
      <c r="J3" s="100"/>
      <c r="K3" s="4" t="s">
        <v>22</v>
      </c>
      <c r="L3" s="4"/>
    </row>
    <row r="4" spans="1:12" ht="24.95" customHeight="1">
      <c r="A4" s="120" t="s">
        <v>10</v>
      </c>
      <c r="B4" s="121"/>
      <c r="C4" s="121"/>
      <c r="D4" s="121"/>
      <c r="E4" s="121"/>
      <c r="F4" s="121"/>
      <c r="G4" s="121"/>
      <c r="H4" s="121"/>
      <c r="I4" s="121"/>
      <c r="J4" s="121"/>
      <c r="K4" s="121"/>
      <c r="L4" s="121"/>
    </row>
    <row r="5" spans="1:12" ht="27.75" customHeight="1">
      <c r="A5" s="108" t="s">
        <v>35</v>
      </c>
      <c r="B5" s="109"/>
      <c r="C5" s="110"/>
      <c r="D5" s="111">
        <v>9</v>
      </c>
      <c r="E5" s="112"/>
      <c r="F5" s="113"/>
      <c r="G5" s="7" t="s">
        <v>36</v>
      </c>
      <c r="H5" s="126" t="s">
        <v>109</v>
      </c>
      <c r="I5" s="127"/>
      <c r="J5" s="128"/>
      <c r="K5" s="6" t="s">
        <v>37</v>
      </c>
      <c r="L5" s="28" t="s">
        <v>103</v>
      </c>
    </row>
    <row r="6" spans="1:12">
      <c r="A6" s="125"/>
      <c r="B6" s="125"/>
      <c r="C6" s="125"/>
      <c r="D6" s="125"/>
      <c r="E6" s="125"/>
      <c r="F6" s="125"/>
      <c r="G6" s="125"/>
      <c r="H6" s="125"/>
      <c r="I6" s="125"/>
      <c r="J6" s="125"/>
      <c r="K6" s="125"/>
      <c r="L6" s="125"/>
    </row>
    <row r="7" spans="1:12" ht="69.95" customHeight="1">
      <c r="A7" s="119" t="s">
        <v>11</v>
      </c>
      <c r="B7" s="119"/>
      <c r="C7" s="119"/>
      <c r="D7" s="124" t="s">
        <v>113</v>
      </c>
      <c r="E7" s="98"/>
      <c r="F7" s="98"/>
      <c r="G7" s="98"/>
      <c r="H7" s="98"/>
      <c r="I7" s="6" t="s">
        <v>39</v>
      </c>
      <c r="J7" s="124" t="s">
        <v>112</v>
      </c>
      <c r="K7" s="98"/>
      <c r="L7" s="98"/>
    </row>
    <row r="8" spans="1:12" ht="79.5" customHeight="1">
      <c r="A8" s="119" t="s">
        <v>0</v>
      </c>
      <c r="B8" s="119"/>
      <c r="C8" s="119"/>
      <c r="D8" s="124" t="s">
        <v>28</v>
      </c>
      <c r="E8" s="98"/>
      <c r="F8" s="98"/>
      <c r="G8" s="98"/>
      <c r="H8" s="98"/>
      <c r="I8" s="6" t="s">
        <v>16</v>
      </c>
      <c r="J8" s="124" t="s">
        <v>114</v>
      </c>
      <c r="K8" s="98"/>
      <c r="L8" s="98"/>
    </row>
    <row r="9" spans="1:12" ht="69.95" customHeight="1">
      <c r="A9" s="119" t="s">
        <v>12</v>
      </c>
      <c r="B9" s="119"/>
      <c r="C9" s="119"/>
      <c r="D9" s="124" t="s">
        <v>111</v>
      </c>
      <c r="E9" s="98"/>
      <c r="F9" s="98"/>
      <c r="G9" s="98"/>
      <c r="H9" s="98"/>
      <c r="I9" s="6" t="s">
        <v>1</v>
      </c>
      <c r="J9" s="124" t="s">
        <v>106</v>
      </c>
      <c r="K9" s="98"/>
      <c r="L9" s="98"/>
    </row>
    <row r="10" spans="1:12" ht="69.95" customHeight="1">
      <c r="A10" s="119" t="s">
        <v>13</v>
      </c>
      <c r="B10" s="119"/>
      <c r="C10" s="119"/>
      <c r="D10" s="124" t="s">
        <v>107</v>
      </c>
      <c r="E10" s="98"/>
      <c r="F10" s="98"/>
      <c r="G10" s="98"/>
      <c r="H10" s="98"/>
      <c r="I10" s="6" t="s">
        <v>17</v>
      </c>
      <c r="J10" s="124" t="s">
        <v>44</v>
      </c>
      <c r="K10" s="98"/>
      <c r="L10" s="98"/>
    </row>
    <row r="11" spans="1:12" ht="69.95" customHeight="1">
      <c r="A11" s="119" t="s">
        <v>14</v>
      </c>
      <c r="B11" s="119"/>
      <c r="C11" s="119"/>
      <c r="D11" s="124" t="s">
        <v>108</v>
      </c>
      <c r="E11" s="98"/>
      <c r="F11" s="98"/>
      <c r="G11" s="98"/>
      <c r="H11" s="98"/>
      <c r="I11" s="6" t="s">
        <v>18</v>
      </c>
      <c r="J11" s="124" t="s">
        <v>59</v>
      </c>
      <c r="K11" s="98"/>
      <c r="L11" s="98"/>
    </row>
    <row r="12" spans="1:12" s="13" customFormat="1" ht="51.75" customHeight="1">
      <c r="A12" s="108" t="s">
        <v>29</v>
      </c>
      <c r="B12" s="110"/>
      <c r="C12" s="8">
        <v>0.95</v>
      </c>
      <c r="D12" s="108" t="s">
        <v>30</v>
      </c>
      <c r="E12" s="110"/>
      <c r="F12" s="12">
        <v>0.8</v>
      </c>
      <c r="G12" s="7" t="s">
        <v>31</v>
      </c>
      <c r="H12" s="14">
        <v>1</v>
      </c>
      <c r="I12" s="6" t="s">
        <v>3</v>
      </c>
      <c r="J12" s="11" t="s">
        <v>40</v>
      </c>
      <c r="K12" s="15" t="s">
        <v>48</v>
      </c>
      <c r="L12" s="16" t="s">
        <v>49</v>
      </c>
    </row>
    <row r="13" spans="1:12" s="2" customFormat="1" ht="24.95" customHeight="1">
      <c r="A13" s="120" t="s">
        <v>4</v>
      </c>
      <c r="B13" s="121"/>
      <c r="C13" s="121"/>
      <c r="D13" s="121"/>
      <c r="E13" s="121"/>
      <c r="F13" s="121"/>
      <c r="G13" s="121"/>
      <c r="H13" s="121"/>
      <c r="I13" s="121"/>
      <c r="J13" s="121"/>
      <c r="K13" s="121"/>
      <c r="L13" s="121"/>
    </row>
    <row r="14" spans="1:12" s="1" customFormat="1" ht="39.75" customHeight="1">
      <c r="A14" s="6" t="s">
        <v>5</v>
      </c>
      <c r="B14" s="6" t="s">
        <v>8</v>
      </c>
      <c r="C14" s="6" t="s">
        <v>9</v>
      </c>
      <c r="D14" s="6" t="s">
        <v>2</v>
      </c>
      <c r="E14" s="6" t="s">
        <v>6</v>
      </c>
      <c r="F14" s="122" t="s">
        <v>26</v>
      </c>
      <c r="G14" s="123"/>
      <c r="H14" s="119" t="s">
        <v>27</v>
      </c>
      <c r="I14" s="119"/>
      <c r="J14" s="6" t="s">
        <v>24</v>
      </c>
      <c r="K14" s="6" t="s">
        <v>25</v>
      </c>
      <c r="L14" s="6" t="s">
        <v>23</v>
      </c>
    </row>
    <row r="15" spans="1:12" s="1" customFormat="1" ht="30" customHeight="1">
      <c r="A15" s="5"/>
      <c r="B15" s="5"/>
      <c r="C15" s="5"/>
      <c r="D15" s="9">
        <f>C$12</f>
        <v>0.95</v>
      </c>
      <c r="E15" s="10" t="e">
        <f>B15/C15</f>
        <v>#DIV/0!</v>
      </c>
      <c r="F15" s="106"/>
      <c r="G15" s="107"/>
      <c r="H15" s="98"/>
      <c r="I15" s="98"/>
      <c r="J15" s="5"/>
      <c r="K15" s="5"/>
      <c r="L15" s="5"/>
    </row>
    <row r="16" spans="1:12" s="1" customFormat="1" ht="30" customHeight="1">
      <c r="A16" s="5"/>
      <c r="B16" s="5"/>
      <c r="C16" s="5"/>
      <c r="D16" s="9">
        <f>C$12</f>
        <v>0.95</v>
      </c>
      <c r="E16" s="10" t="e">
        <f>B16/C16</f>
        <v>#DIV/0!</v>
      </c>
      <c r="F16" s="106"/>
      <c r="G16" s="107"/>
      <c r="H16" s="98"/>
      <c r="I16" s="98"/>
      <c r="J16" s="5"/>
      <c r="K16" s="5"/>
      <c r="L16" s="5"/>
    </row>
    <row r="17" spans="1:12" ht="30" customHeight="1">
      <c r="A17" s="5"/>
      <c r="B17" s="5"/>
      <c r="C17" s="5"/>
      <c r="D17" s="9">
        <f>C$12</f>
        <v>0.95</v>
      </c>
      <c r="E17" s="10" t="e">
        <f>B17/C17</f>
        <v>#DIV/0!</v>
      </c>
      <c r="F17" s="106"/>
      <c r="G17" s="107"/>
      <c r="H17" s="98"/>
      <c r="I17" s="98"/>
      <c r="J17" s="5"/>
      <c r="K17" s="5"/>
      <c r="L17" s="5"/>
    </row>
    <row r="18" spans="1:12" ht="30" customHeight="1">
      <c r="A18" s="5"/>
      <c r="B18" s="5"/>
      <c r="C18" s="5"/>
      <c r="D18" s="9">
        <f>C$12</f>
        <v>0.95</v>
      </c>
      <c r="E18" s="10" t="e">
        <f>B18/C18</f>
        <v>#DIV/0!</v>
      </c>
      <c r="F18" s="106"/>
      <c r="G18" s="107"/>
      <c r="H18" s="98"/>
      <c r="I18" s="98"/>
      <c r="J18" s="5"/>
      <c r="K18" s="5"/>
      <c r="L18" s="5"/>
    </row>
    <row r="19" spans="1:12" ht="30" customHeight="1"/>
    <row r="20" spans="1:12" hidden="1"/>
    <row r="21" spans="1:12" hidden="1">
      <c r="A21" t="s">
        <v>136</v>
      </c>
    </row>
    <row r="22" spans="1:12" hidden="1">
      <c r="A22" t="s">
        <v>137</v>
      </c>
    </row>
    <row r="23" spans="1:12" hidden="1">
      <c r="A23" t="s">
        <v>138</v>
      </c>
    </row>
    <row r="24" spans="1:12" hidden="1"/>
  </sheetData>
  <mergeCells count="37">
    <mergeCell ref="F17:G17"/>
    <mergeCell ref="H17:I17"/>
    <mergeCell ref="F18:G18"/>
    <mergeCell ref="H18:I18"/>
    <mergeCell ref="A11:C11"/>
    <mergeCell ref="D11:H11"/>
    <mergeCell ref="A13:L13"/>
    <mergeCell ref="F16:G16"/>
    <mergeCell ref="H16:I16"/>
    <mergeCell ref="F14:G14"/>
    <mergeCell ref="H14:I14"/>
    <mergeCell ref="F15:G15"/>
    <mergeCell ref="H15:I15"/>
    <mergeCell ref="J11:L11"/>
    <mergeCell ref="A12:B12"/>
    <mergeCell ref="D12:E12"/>
    <mergeCell ref="A8:C8"/>
    <mergeCell ref="D8:H8"/>
    <mergeCell ref="J8:L8"/>
    <mergeCell ref="A9:C9"/>
    <mergeCell ref="D9:H9"/>
    <mergeCell ref="J9:L9"/>
    <mergeCell ref="A10:C10"/>
    <mergeCell ref="D10:H10"/>
    <mergeCell ref="J10:L10"/>
    <mergeCell ref="A6:L6"/>
    <mergeCell ref="A7:C7"/>
    <mergeCell ref="D7:H7"/>
    <mergeCell ref="J7:L7"/>
    <mergeCell ref="A5:C5"/>
    <mergeCell ref="D5:F5"/>
    <mergeCell ref="H5:J5"/>
    <mergeCell ref="A1:C3"/>
    <mergeCell ref="D1:J1"/>
    <mergeCell ref="D2:J2"/>
    <mergeCell ref="D3:J3"/>
    <mergeCell ref="A4:L4"/>
  </mergeCells>
  <phoneticPr fontId="0" type="noConversion"/>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2.xml><?xml version="1.0" encoding="utf-8"?>
<worksheet xmlns="http://schemas.openxmlformats.org/spreadsheetml/2006/main" xmlns:r="http://schemas.openxmlformats.org/officeDocument/2006/relationships">
  <dimension ref="A1:L24"/>
  <sheetViews>
    <sheetView view="pageBreakPreview" topLeftCell="A4" zoomScale="75" zoomScaleSheetLayoutView="75" workbookViewId="0">
      <selection activeCell="E32" sqref="E32"/>
    </sheetView>
  </sheetViews>
  <sheetFormatPr baseColWidth="10" defaultRowHeight="12.75"/>
  <cols>
    <col min="1" max="2" width="14.7109375" style="30" customWidth="1"/>
    <col min="3" max="3" width="15.85546875" style="30" customWidth="1"/>
    <col min="4" max="6" width="8.7109375" style="30" customWidth="1"/>
    <col min="7" max="7" width="27.140625" style="30" customWidth="1"/>
    <col min="8" max="9" width="21.7109375" style="30" customWidth="1"/>
    <col min="10" max="10" width="29.5703125" style="30" customWidth="1"/>
    <col min="11" max="11" width="17.42578125" style="30" customWidth="1"/>
    <col min="12" max="12" width="21.7109375" style="30" customWidth="1"/>
    <col min="13" max="16384" width="11.42578125" style="30"/>
  </cols>
  <sheetData>
    <row r="1" spans="1:12" ht="24.95" customHeight="1">
      <c r="A1" s="160"/>
      <c r="B1" s="160"/>
      <c r="C1" s="160"/>
      <c r="D1" s="161" t="s">
        <v>7</v>
      </c>
      <c r="E1" s="161"/>
      <c r="F1" s="161"/>
      <c r="G1" s="161"/>
      <c r="H1" s="161"/>
      <c r="I1" s="161"/>
      <c r="J1" s="161"/>
      <c r="K1" s="29" t="s">
        <v>21</v>
      </c>
      <c r="L1" s="29"/>
    </row>
    <row r="2" spans="1:12" ht="24.95" customHeight="1">
      <c r="A2" s="150"/>
      <c r="B2" s="150"/>
      <c r="C2" s="150"/>
      <c r="D2" s="162" t="s">
        <v>187</v>
      </c>
      <c r="E2" s="162"/>
      <c r="F2" s="162"/>
      <c r="G2" s="162"/>
      <c r="H2" s="162"/>
      <c r="I2" s="162"/>
      <c r="J2" s="162"/>
      <c r="K2" s="31" t="s">
        <v>20</v>
      </c>
      <c r="L2" s="31"/>
    </row>
    <row r="3" spans="1:12" ht="24.95" customHeight="1">
      <c r="A3" s="150"/>
      <c r="B3" s="150"/>
      <c r="C3" s="150"/>
      <c r="D3" s="162" t="s">
        <v>19</v>
      </c>
      <c r="E3" s="162"/>
      <c r="F3" s="162"/>
      <c r="G3" s="162"/>
      <c r="H3" s="162"/>
      <c r="I3" s="162"/>
      <c r="J3" s="162"/>
      <c r="K3" s="31" t="s">
        <v>22</v>
      </c>
      <c r="L3" s="31"/>
    </row>
    <row r="4" spans="1:12" ht="24.95" customHeight="1">
      <c r="A4" s="156" t="s">
        <v>10</v>
      </c>
      <c r="B4" s="157"/>
      <c r="C4" s="157"/>
      <c r="D4" s="157"/>
      <c r="E4" s="157"/>
      <c r="F4" s="157"/>
      <c r="G4" s="157"/>
      <c r="H4" s="157"/>
      <c r="I4" s="157"/>
      <c r="J4" s="157"/>
      <c r="K4" s="157"/>
      <c r="L4" s="157"/>
    </row>
    <row r="5" spans="1:12" ht="27.75" customHeight="1">
      <c r="A5" s="154" t="s">
        <v>35</v>
      </c>
      <c r="B5" s="163"/>
      <c r="C5" s="155"/>
      <c r="D5" s="164">
        <v>10</v>
      </c>
      <c r="E5" s="165"/>
      <c r="F5" s="166"/>
      <c r="G5" s="32" t="s">
        <v>36</v>
      </c>
      <c r="H5" s="114" t="s">
        <v>127</v>
      </c>
      <c r="I5" s="115"/>
      <c r="J5" s="116"/>
      <c r="K5" s="33" t="s">
        <v>37</v>
      </c>
      <c r="L5" s="34" t="s">
        <v>103</v>
      </c>
    </row>
    <row r="6" spans="1:12">
      <c r="A6" s="159"/>
      <c r="B6" s="159"/>
      <c r="C6" s="159"/>
      <c r="D6" s="159"/>
      <c r="E6" s="159"/>
      <c r="F6" s="159"/>
      <c r="G6" s="159"/>
      <c r="H6" s="159"/>
      <c r="I6" s="159"/>
      <c r="J6" s="159"/>
      <c r="K6" s="159"/>
      <c r="L6" s="159"/>
    </row>
    <row r="7" spans="1:12" ht="69.95" customHeight="1">
      <c r="A7" s="153" t="s">
        <v>11</v>
      </c>
      <c r="B7" s="153"/>
      <c r="C7" s="153"/>
      <c r="D7" s="158" t="s">
        <v>128</v>
      </c>
      <c r="E7" s="150"/>
      <c r="F7" s="150"/>
      <c r="G7" s="150"/>
      <c r="H7" s="150"/>
      <c r="I7" s="33" t="s">
        <v>15</v>
      </c>
      <c r="J7" s="158" t="s">
        <v>134</v>
      </c>
      <c r="K7" s="150"/>
      <c r="L7" s="150"/>
    </row>
    <row r="8" spans="1:12" ht="79.5" customHeight="1">
      <c r="A8" s="153" t="s">
        <v>0</v>
      </c>
      <c r="B8" s="153"/>
      <c r="C8" s="153"/>
      <c r="D8" s="150" t="s">
        <v>43</v>
      </c>
      <c r="E8" s="150"/>
      <c r="F8" s="150"/>
      <c r="G8" s="150"/>
      <c r="H8" s="150"/>
      <c r="I8" s="33" t="s">
        <v>16</v>
      </c>
      <c r="J8" s="158" t="s">
        <v>133</v>
      </c>
      <c r="K8" s="150"/>
      <c r="L8" s="150"/>
    </row>
    <row r="9" spans="1:12" ht="69.95" customHeight="1">
      <c r="A9" s="153" t="s">
        <v>12</v>
      </c>
      <c r="B9" s="153"/>
      <c r="C9" s="153"/>
      <c r="D9" s="158" t="s">
        <v>129</v>
      </c>
      <c r="E9" s="150"/>
      <c r="F9" s="150"/>
      <c r="G9" s="150"/>
      <c r="H9" s="150"/>
      <c r="I9" s="33" t="s">
        <v>1</v>
      </c>
      <c r="J9" s="158" t="s">
        <v>130</v>
      </c>
      <c r="K9" s="150"/>
      <c r="L9" s="150"/>
    </row>
    <row r="10" spans="1:12" ht="69.95" customHeight="1">
      <c r="A10" s="153" t="s">
        <v>13</v>
      </c>
      <c r="B10" s="153"/>
      <c r="C10" s="153"/>
      <c r="D10" s="158" t="s">
        <v>131</v>
      </c>
      <c r="E10" s="150"/>
      <c r="F10" s="150"/>
      <c r="G10" s="150"/>
      <c r="H10" s="150"/>
      <c r="I10" s="33" t="s">
        <v>17</v>
      </c>
      <c r="J10" s="158" t="s">
        <v>45</v>
      </c>
      <c r="K10" s="150"/>
      <c r="L10" s="150"/>
    </row>
    <row r="11" spans="1:12" ht="69.95" customHeight="1">
      <c r="A11" s="153" t="s">
        <v>14</v>
      </c>
      <c r="B11" s="153"/>
      <c r="C11" s="153"/>
      <c r="D11" s="150" t="s">
        <v>132</v>
      </c>
      <c r="E11" s="150"/>
      <c r="F11" s="150"/>
      <c r="G11" s="150"/>
      <c r="H11" s="150"/>
      <c r="I11" s="33" t="s">
        <v>18</v>
      </c>
      <c r="J11" s="150" t="s">
        <v>59</v>
      </c>
      <c r="K11" s="150"/>
      <c r="L11" s="150"/>
    </row>
    <row r="12" spans="1:12" s="41" customFormat="1" ht="51.75" customHeight="1">
      <c r="A12" s="154" t="s">
        <v>29</v>
      </c>
      <c r="B12" s="155"/>
      <c r="C12" s="35">
        <v>0.95</v>
      </c>
      <c r="D12" s="154" t="s">
        <v>30</v>
      </c>
      <c r="E12" s="155"/>
      <c r="F12" s="36">
        <v>0.9</v>
      </c>
      <c r="G12" s="32" t="s">
        <v>31</v>
      </c>
      <c r="H12" s="37">
        <v>1</v>
      </c>
      <c r="I12" s="33" t="s">
        <v>3</v>
      </c>
      <c r="J12" s="38" t="s">
        <v>40</v>
      </c>
      <c r="K12" s="39" t="s">
        <v>41</v>
      </c>
      <c r="L12" s="40" t="s">
        <v>42</v>
      </c>
    </row>
    <row r="13" spans="1:12" s="42" customFormat="1" ht="24.95" customHeight="1">
      <c r="A13" s="156" t="s">
        <v>4</v>
      </c>
      <c r="B13" s="157"/>
      <c r="C13" s="157"/>
      <c r="D13" s="157"/>
      <c r="E13" s="157"/>
      <c r="F13" s="157"/>
      <c r="G13" s="157"/>
      <c r="H13" s="157"/>
      <c r="I13" s="157"/>
      <c r="J13" s="157"/>
      <c r="K13" s="157"/>
      <c r="L13" s="157"/>
    </row>
    <row r="14" spans="1:12" s="43" customFormat="1" ht="39.75" customHeight="1">
      <c r="A14" s="33" t="s">
        <v>5</v>
      </c>
      <c r="B14" s="33" t="s">
        <v>8</v>
      </c>
      <c r="C14" s="33" t="s">
        <v>9</v>
      </c>
      <c r="D14" s="33" t="s">
        <v>2</v>
      </c>
      <c r="E14" s="33" t="s">
        <v>6</v>
      </c>
      <c r="F14" s="151" t="s">
        <v>26</v>
      </c>
      <c r="G14" s="152"/>
      <c r="H14" s="153" t="s">
        <v>27</v>
      </c>
      <c r="I14" s="153"/>
      <c r="J14" s="33" t="s">
        <v>24</v>
      </c>
      <c r="K14" s="33" t="s">
        <v>25</v>
      </c>
      <c r="L14" s="33" t="s">
        <v>23</v>
      </c>
    </row>
    <row r="15" spans="1:12" s="43" customFormat="1" ht="30" customHeight="1">
      <c r="A15" s="44"/>
      <c r="B15" s="44"/>
      <c r="C15" s="44"/>
      <c r="D15" s="45">
        <f>C$12</f>
        <v>0.95</v>
      </c>
      <c r="E15" s="10" t="e">
        <f>B15/C15</f>
        <v>#DIV/0!</v>
      </c>
      <c r="F15" s="148"/>
      <c r="G15" s="149"/>
      <c r="H15" s="150"/>
      <c r="I15" s="150"/>
      <c r="J15" s="44"/>
      <c r="K15" s="44"/>
      <c r="L15" s="5"/>
    </row>
    <row r="16" spans="1:12" s="43" customFormat="1" ht="30" customHeight="1">
      <c r="A16" s="44"/>
      <c r="B16" s="44"/>
      <c r="C16" s="44"/>
      <c r="D16" s="45">
        <f>C$12</f>
        <v>0.95</v>
      </c>
      <c r="E16" s="10" t="e">
        <f>B16/C16</f>
        <v>#DIV/0!</v>
      </c>
      <c r="F16" s="148"/>
      <c r="G16" s="149"/>
      <c r="H16" s="150"/>
      <c r="I16" s="150"/>
      <c r="J16" s="44"/>
      <c r="K16" s="44"/>
      <c r="L16" s="5"/>
    </row>
    <row r="17" spans="1:12" ht="30" customHeight="1">
      <c r="A17" s="44"/>
      <c r="B17" s="44"/>
      <c r="C17" s="44"/>
      <c r="D17" s="45">
        <f>C$12</f>
        <v>0.95</v>
      </c>
      <c r="E17" s="10" t="e">
        <f>B17/C17</f>
        <v>#DIV/0!</v>
      </c>
      <c r="F17" s="148"/>
      <c r="G17" s="149"/>
      <c r="H17" s="150"/>
      <c r="I17" s="150"/>
      <c r="J17" s="44"/>
      <c r="K17" s="44"/>
      <c r="L17" s="5"/>
    </row>
    <row r="18" spans="1:12" ht="30" customHeight="1">
      <c r="A18" s="44"/>
      <c r="B18" s="44"/>
      <c r="C18" s="44"/>
      <c r="D18" s="45">
        <f>C$12</f>
        <v>0.95</v>
      </c>
      <c r="E18" s="10" t="e">
        <f>B18/C18</f>
        <v>#DIV/0!</v>
      </c>
      <c r="F18" s="148"/>
      <c r="G18" s="149"/>
      <c r="H18" s="150"/>
      <c r="I18" s="150"/>
      <c r="J18" s="44"/>
      <c r="K18" s="44"/>
      <c r="L18" s="5"/>
    </row>
    <row r="19" spans="1:12" ht="30" customHeight="1"/>
    <row r="21" spans="1:12" ht="21" hidden="1" customHeight="1">
      <c r="A21" t="s">
        <v>136</v>
      </c>
    </row>
    <row r="22" spans="1:12" hidden="1">
      <c r="A22" t="s">
        <v>137</v>
      </c>
    </row>
    <row r="23" spans="1:12" hidden="1">
      <c r="A23" t="s">
        <v>138</v>
      </c>
    </row>
    <row r="24" spans="1:12">
      <c r="A24"/>
    </row>
  </sheetData>
  <mergeCells count="37">
    <mergeCell ref="A1:C3"/>
    <mergeCell ref="D1:J1"/>
    <mergeCell ref="D2:J2"/>
    <mergeCell ref="D3:J3"/>
    <mergeCell ref="A8:C8"/>
    <mergeCell ref="D8:H8"/>
    <mergeCell ref="J8:L8"/>
    <mergeCell ref="A5:C5"/>
    <mergeCell ref="D5:F5"/>
    <mergeCell ref="D11:H11"/>
    <mergeCell ref="J11:L11"/>
    <mergeCell ref="J10:L10"/>
    <mergeCell ref="A11:C11"/>
    <mergeCell ref="A4:L4"/>
    <mergeCell ref="H5:J5"/>
    <mergeCell ref="A6:L6"/>
    <mergeCell ref="A7:C7"/>
    <mergeCell ref="D7:H7"/>
    <mergeCell ref="J7:L7"/>
    <mergeCell ref="A9:C9"/>
    <mergeCell ref="D9:H9"/>
    <mergeCell ref="J9:L9"/>
    <mergeCell ref="A10:C10"/>
    <mergeCell ref="D10:H10"/>
    <mergeCell ref="A12:B12"/>
    <mergeCell ref="D12:E12"/>
    <mergeCell ref="F16:G16"/>
    <mergeCell ref="H16:I16"/>
    <mergeCell ref="A13:L13"/>
    <mergeCell ref="F18:G18"/>
    <mergeCell ref="H18:I18"/>
    <mergeCell ref="F14:G14"/>
    <mergeCell ref="H14:I14"/>
    <mergeCell ref="F15:G15"/>
    <mergeCell ref="H15:I15"/>
    <mergeCell ref="F17:G17"/>
    <mergeCell ref="H17:I17"/>
  </mergeCells>
  <phoneticPr fontId="0" type="noConversion"/>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12</vt:i4>
      </vt:variant>
    </vt:vector>
  </HeadingPairs>
  <TitlesOfParts>
    <vt:vector size="24" baseType="lpstr">
      <vt:lpstr>Listado de Indicadores</vt:lpstr>
      <vt:lpstr>001</vt:lpstr>
      <vt:lpstr>002</vt:lpstr>
      <vt:lpstr>003</vt:lpstr>
      <vt:lpstr>004</vt:lpstr>
      <vt:lpstr>005</vt:lpstr>
      <vt:lpstr>Hoja1</vt:lpstr>
      <vt:lpstr>006</vt:lpstr>
      <vt:lpstr>007</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'007'!Área_de_impresión</vt:lpstr>
      <vt:lpstr>'008'!Área_de_impresión</vt:lpstr>
      <vt:lpstr>'009'!Área_de_impresión</vt:lpstr>
      <vt:lpstr>'010'!Área_de_impresión</vt:lpstr>
      <vt:lpstr>'005'!Títulos_a_imprimir</vt:lpstr>
      <vt:lpstr>'006'!Títulos_a_imprimir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HACIEN00</cp:lastModifiedBy>
  <cp:lastPrinted>2015-09-22T16:32:39Z</cp:lastPrinted>
  <dcterms:created xsi:type="dcterms:W3CDTF">2015-04-25T14:31:18Z</dcterms:created>
  <dcterms:modified xsi:type="dcterms:W3CDTF">2015-10-21T21:14:31Z</dcterms:modified>
</cp:coreProperties>
</file>